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AppData\Local\Temp\Rar$DIa0.135\"/>
    </mc:Choice>
  </mc:AlternateContent>
  <xr:revisionPtr revIDLastSave="0" documentId="13_ncr:1_{9A340FE3-CD7F-45B3-9486-364B788A1F71}" xr6:coauthVersionLast="47" xr6:coauthVersionMax="47" xr10:uidLastSave="{00000000-0000-0000-0000-000000000000}"/>
  <bookViews>
    <workbookView xWindow="-108" yWindow="-108" windowWidth="23256" windowHeight="12456" tabRatio="808" activeTab="4" xr2:uid="{00000000-000D-0000-FFFF-FFFF00000000}"/>
  </bookViews>
  <sheets>
    <sheet name="الرئيسية" sheetId="1" r:id="rId1"/>
    <sheet name="دليل الحسابات" sheetId="3" r:id="rId2"/>
    <sheet name="ارصدة افتتاحية" sheetId="4" r:id="rId3"/>
    <sheet name="1" sheetId="5" r:id="rId4"/>
    <sheet name="2-" sheetId="25" r:id="rId5"/>
    <sheet name="2" sheetId="6" state="hidden" r:id="rId6"/>
    <sheet name="3" sheetId="7" r:id="rId7"/>
    <sheet name="4" sheetId="8" r:id="rId8"/>
    <sheet name="5" sheetId="9" r:id="rId9"/>
    <sheet name="6" sheetId="10" r:id="rId10"/>
    <sheet name="7" sheetId="11" r:id="rId11"/>
    <sheet name="8" sheetId="12" r:id="rId12"/>
    <sheet name="9" sheetId="13" r:id="rId13"/>
    <sheet name="10" sheetId="14" r:id="rId14"/>
    <sheet name="11" sheetId="15" r:id="rId15"/>
    <sheet name="12" sheetId="16" r:id="rId16"/>
    <sheet name="شهر تسويات" sheetId="17" r:id="rId17"/>
    <sheet name="دفتر الاستاذ العام" sheetId="18" r:id="rId18"/>
    <sheet name="ميزان المراجعة" sheetId="19" r:id="rId19"/>
    <sheet name="تحليل العملاء" sheetId="20" r:id="rId20"/>
    <sheet name="تحليل الموردين" sheetId="21" r:id="rId21"/>
    <sheet name="مصرفات الشركة" sheetId="22" r:id="rId22"/>
    <sheet name="تحليل الإيرادات" sheetId="23" r:id="rId23"/>
    <sheet name="الإهلاكات" sheetId="24" r:id="rId24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9" i="16" l="1"/>
  <c r="J10" i="14"/>
  <c r="K10" i="14"/>
  <c r="J11" i="7"/>
  <c r="K10" i="7"/>
  <c r="I12" i="25"/>
  <c r="J15" i="25"/>
  <c r="J13" i="25"/>
  <c r="K16" i="25"/>
  <c r="AO26" i="25"/>
  <c r="AN26" i="25"/>
  <c r="AM26" i="25"/>
  <c r="AL26" i="25"/>
  <c r="AK26" i="25"/>
  <c r="AJ26" i="25"/>
  <c r="AI26" i="25"/>
  <c r="AH26" i="25"/>
  <c r="AG26" i="25"/>
  <c r="AF26" i="25"/>
  <c r="AE26" i="25"/>
  <c r="AD26" i="25"/>
  <c r="AC26" i="25"/>
  <c r="AB26" i="25"/>
  <c r="AA26" i="25"/>
  <c r="Z26" i="25"/>
  <c r="Y26" i="25"/>
  <c r="X26" i="25"/>
  <c r="W26" i="25"/>
  <c r="V26" i="25"/>
  <c r="U26" i="25"/>
  <c r="T26" i="25"/>
  <c r="S26" i="25"/>
  <c r="R26" i="25"/>
  <c r="Q26" i="25"/>
  <c r="P26" i="25"/>
  <c r="O26" i="25"/>
  <c r="N26" i="25"/>
  <c r="M26" i="25"/>
  <c r="L26" i="25"/>
  <c r="K25" i="25"/>
  <c r="J25" i="25"/>
  <c r="K24" i="25"/>
  <c r="J24" i="25"/>
  <c r="K23" i="25"/>
  <c r="J23" i="25"/>
  <c r="K22" i="25"/>
  <c r="J22" i="25"/>
  <c r="K21" i="25"/>
  <c r="J21" i="25"/>
  <c r="K20" i="25"/>
  <c r="J20" i="25"/>
  <c r="K19" i="25"/>
  <c r="J19" i="25"/>
  <c r="K18" i="25"/>
  <c r="I18" i="25" s="1"/>
  <c r="I17" i="25"/>
  <c r="H17" i="25"/>
  <c r="J16" i="25"/>
  <c r="I14" i="25"/>
  <c r="H14" i="25"/>
  <c r="I11" i="25"/>
  <c r="H11" i="25"/>
  <c r="I10" i="25"/>
  <c r="H10" i="25"/>
  <c r="G10" i="25"/>
  <c r="AN8" i="25"/>
  <c r="AL8" i="25"/>
  <c r="AJ8" i="25"/>
  <c r="AH8" i="25"/>
  <c r="AF8" i="25"/>
  <c r="AD8" i="25"/>
  <c r="AB8" i="25"/>
  <c r="Z8" i="25"/>
  <c r="X8" i="25"/>
  <c r="V8" i="25"/>
  <c r="T8" i="25"/>
  <c r="R8" i="25"/>
  <c r="P8" i="25"/>
  <c r="N8" i="25"/>
  <c r="L8" i="25"/>
  <c r="K10" i="5"/>
  <c r="AJ8" i="6"/>
  <c r="K11" i="5"/>
  <c r="K12" i="5"/>
  <c r="K13" i="5"/>
  <c r="K14" i="5"/>
  <c r="K15" i="5"/>
  <c r="K16" i="5"/>
  <c r="H16" i="5" s="1"/>
  <c r="K17" i="5"/>
  <c r="H17" i="5" s="1"/>
  <c r="K18" i="5"/>
  <c r="K19" i="5"/>
  <c r="K20" i="5"/>
  <c r="K21" i="5"/>
  <c r="K22" i="5"/>
  <c r="K23" i="5"/>
  <c r="K24" i="5"/>
  <c r="K25" i="5"/>
  <c r="J11" i="5"/>
  <c r="H11" i="5" s="1"/>
  <c r="J12" i="5"/>
  <c r="J13" i="5"/>
  <c r="J14" i="5"/>
  <c r="J15" i="5"/>
  <c r="H15" i="5" s="1"/>
  <c r="J16" i="5"/>
  <c r="J17" i="5"/>
  <c r="J18" i="5"/>
  <c r="J19" i="5"/>
  <c r="H19" i="5" s="1"/>
  <c r="J20" i="5"/>
  <c r="J21" i="5"/>
  <c r="I21" i="5" s="1"/>
  <c r="J22" i="5"/>
  <c r="J23" i="5"/>
  <c r="I23" i="5" s="1"/>
  <c r="J24" i="5"/>
  <c r="J25" i="5"/>
  <c r="H21" i="5"/>
  <c r="H23" i="5"/>
  <c r="H25" i="5"/>
  <c r="I15" i="5"/>
  <c r="I16" i="5"/>
  <c r="I17" i="5"/>
  <c r="AM26" i="5"/>
  <c r="AL26" i="5"/>
  <c r="AJ8" i="5"/>
  <c r="AJ26" i="5"/>
  <c r="AK26" i="5"/>
  <c r="AN8" i="5"/>
  <c r="J15" i="6"/>
  <c r="K15" i="6"/>
  <c r="J16" i="6"/>
  <c r="K16" i="6"/>
  <c r="J18" i="6"/>
  <c r="K18" i="6"/>
  <c r="J19" i="6"/>
  <c r="K19" i="6"/>
  <c r="J20" i="6"/>
  <c r="K20" i="6"/>
  <c r="J21" i="6"/>
  <c r="K21" i="6"/>
  <c r="J22" i="6"/>
  <c r="K22" i="6"/>
  <c r="M26" i="4"/>
  <c r="L26" i="4"/>
  <c r="G11" i="24"/>
  <c r="F11" i="24" s="1"/>
  <c r="G12" i="24"/>
  <c r="I12" i="24" s="1"/>
  <c r="J11" i="24"/>
  <c r="I13" i="24"/>
  <c r="I14" i="24"/>
  <c r="I15" i="24"/>
  <c r="I16" i="24"/>
  <c r="I17" i="24"/>
  <c r="I18" i="24"/>
  <c r="I25" i="24"/>
  <c r="I26" i="24"/>
  <c r="I27" i="24"/>
  <c r="I28" i="24"/>
  <c r="I29" i="24"/>
  <c r="I30" i="24"/>
  <c r="I37" i="24"/>
  <c r="I39" i="24"/>
  <c r="I40" i="24"/>
  <c r="I41" i="24"/>
  <c r="I42" i="24"/>
  <c r="I49" i="24"/>
  <c r="G13" i="24"/>
  <c r="G14" i="24"/>
  <c r="G15" i="24"/>
  <c r="G16" i="24"/>
  <c r="G17" i="24"/>
  <c r="G18" i="24"/>
  <c r="G19" i="24"/>
  <c r="I19" i="24" s="1"/>
  <c r="G20" i="24"/>
  <c r="I20" i="24" s="1"/>
  <c r="G21" i="24"/>
  <c r="I21" i="24" s="1"/>
  <c r="G22" i="24"/>
  <c r="I22" i="24" s="1"/>
  <c r="G23" i="24"/>
  <c r="I23" i="24" s="1"/>
  <c r="G24" i="24"/>
  <c r="I24" i="24" s="1"/>
  <c r="G25" i="24"/>
  <c r="G26" i="24"/>
  <c r="G27" i="24"/>
  <c r="G28" i="24"/>
  <c r="G29" i="24"/>
  <c r="G30" i="24"/>
  <c r="G31" i="24"/>
  <c r="I31" i="24" s="1"/>
  <c r="G32" i="24"/>
  <c r="I32" i="24" s="1"/>
  <c r="G33" i="24"/>
  <c r="I33" i="24" s="1"/>
  <c r="G34" i="24"/>
  <c r="I34" i="24" s="1"/>
  <c r="G35" i="24"/>
  <c r="I35" i="24" s="1"/>
  <c r="G36" i="24"/>
  <c r="I36" i="24" s="1"/>
  <c r="G37" i="24"/>
  <c r="G38" i="24"/>
  <c r="I38" i="24" s="1"/>
  <c r="G39" i="24"/>
  <c r="G40" i="24"/>
  <c r="G41" i="24"/>
  <c r="G42" i="24"/>
  <c r="G43" i="24"/>
  <c r="I43" i="24" s="1"/>
  <c r="G44" i="24"/>
  <c r="I44" i="24" s="1"/>
  <c r="G45" i="24"/>
  <c r="I45" i="24" s="1"/>
  <c r="G46" i="24"/>
  <c r="I46" i="24" s="1"/>
  <c r="G47" i="24"/>
  <c r="I47" i="24" s="1"/>
  <c r="G48" i="24"/>
  <c r="I48" i="24" s="1"/>
  <c r="G49" i="24"/>
  <c r="G50" i="24"/>
  <c r="I50" i="24" s="1"/>
  <c r="C113" i="23"/>
  <c r="C112" i="23"/>
  <c r="C111" i="23"/>
  <c r="C110" i="23"/>
  <c r="C109" i="23"/>
  <c r="C108" i="23"/>
  <c r="C107" i="23"/>
  <c r="C106" i="23"/>
  <c r="C105" i="23"/>
  <c r="C104" i="23"/>
  <c r="C103" i="23"/>
  <c r="C102" i="23"/>
  <c r="C101" i="23"/>
  <c r="C100" i="23"/>
  <c r="C99" i="23"/>
  <c r="C98" i="23"/>
  <c r="C97" i="23"/>
  <c r="C96" i="23"/>
  <c r="C95" i="23"/>
  <c r="C94" i="23"/>
  <c r="C93" i="23"/>
  <c r="C92" i="23"/>
  <c r="C91" i="23"/>
  <c r="C90" i="23"/>
  <c r="C89" i="23"/>
  <c r="C88" i="23"/>
  <c r="C87" i="23"/>
  <c r="C86" i="23"/>
  <c r="C85" i="23"/>
  <c r="C84" i="23"/>
  <c r="C83" i="23"/>
  <c r="C82" i="23"/>
  <c r="C81" i="23"/>
  <c r="C80" i="23"/>
  <c r="C79" i="23"/>
  <c r="I78" i="23"/>
  <c r="C78" i="23"/>
  <c r="I77" i="23"/>
  <c r="C77" i="23"/>
  <c r="I76" i="23"/>
  <c r="C76" i="23"/>
  <c r="I75" i="23"/>
  <c r="C75" i="23"/>
  <c r="I74" i="23"/>
  <c r="C74" i="23"/>
  <c r="I73" i="23"/>
  <c r="C73" i="23"/>
  <c r="I72" i="23"/>
  <c r="C72" i="23"/>
  <c r="I71" i="23"/>
  <c r="C71" i="23"/>
  <c r="I70" i="23"/>
  <c r="C70" i="23"/>
  <c r="I69" i="23"/>
  <c r="C69" i="23"/>
  <c r="I68" i="23"/>
  <c r="C68" i="23"/>
  <c r="I67" i="23"/>
  <c r="C67" i="23"/>
  <c r="I66" i="23"/>
  <c r="C66" i="23"/>
  <c r="I65" i="23"/>
  <c r="C65" i="23"/>
  <c r="I64" i="23"/>
  <c r="C64" i="23"/>
  <c r="I63" i="23"/>
  <c r="C63" i="23"/>
  <c r="I62" i="23"/>
  <c r="C62" i="23"/>
  <c r="I61" i="23"/>
  <c r="C61" i="23"/>
  <c r="I60" i="23"/>
  <c r="C60" i="23"/>
  <c r="I59" i="23"/>
  <c r="C59" i="23"/>
  <c r="I58" i="23"/>
  <c r="C58" i="23"/>
  <c r="I57" i="23"/>
  <c r="C57" i="23"/>
  <c r="I56" i="23"/>
  <c r="C56" i="23"/>
  <c r="I55" i="23"/>
  <c r="C55" i="23"/>
  <c r="I54" i="23"/>
  <c r="C54" i="23"/>
  <c r="I53" i="23"/>
  <c r="C53" i="23"/>
  <c r="I52" i="23"/>
  <c r="C52" i="23"/>
  <c r="I51" i="23"/>
  <c r="C51" i="23"/>
  <c r="I50" i="23"/>
  <c r="C50" i="23"/>
  <c r="I49" i="23"/>
  <c r="C49" i="23"/>
  <c r="I48" i="23"/>
  <c r="C48" i="23"/>
  <c r="I47" i="23"/>
  <c r="C47" i="23"/>
  <c r="I46" i="23"/>
  <c r="C46" i="23"/>
  <c r="I45" i="23"/>
  <c r="C45" i="23"/>
  <c r="I44" i="23"/>
  <c r="C44" i="23"/>
  <c r="I43" i="23"/>
  <c r="C43" i="23"/>
  <c r="I42" i="23"/>
  <c r="C42" i="23"/>
  <c r="I41" i="23"/>
  <c r="C41" i="23"/>
  <c r="I40" i="23"/>
  <c r="C40" i="23"/>
  <c r="I39" i="23"/>
  <c r="C39" i="23"/>
  <c r="I38" i="23"/>
  <c r="C38" i="23"/>
  <c r="I37" i="23"/>
  <c r="C37" i="23"/>
  <c r="I36" i="23"/>
  <c r="C36" i="23"/>
  <c r="I35" i="23"/>
  <c r="C35" i="23"/>
  <c r="I34" i="23"/>
  <c r="C34" i="23"/>
  <c r="I33" i="23"/>
  <c r="C33" i="23"/>
  <c r="I32" i="23"/>
  <c r="C32" i="23"/>
  <c r="I31" i="23"/>
  <c r="C31" i="23"/>
  <c r="I30" i="23"/>
  <c r="C30" i="23"/>
  <c r="I29" i="23"/>
  <c r="C29" i="23"/>
  <c r="I28" i="23"/>
  <c r="C28" i="23"/>
  <c r="I27" i="23"/>
  <c r="C27" i="23"/>
  <c r="I26" i="23"/>
  <c r="C26" i="23"/>
  <c r="I25" i="23"/>
  <c r="C25" i="23"/>
  <c r="I24" i="23"/>
  <c r="C24" i="23"/>
  <c r="I23" i="23"/>
  <c r="C23" i="23"/>
  <c r="I22" i="23"/>
  <c r="C22" i="23"/>
  <c r="I21" i="23"/>
  <c r="C21" i="23"/>
  <c r="I20" i="23"/>
  <c r="C20" i="23"/>
  <c r="I19" i="23"/>
  <c r="C19" i="23"/>
  <c r="I18" i="23"/>
  <c r="C18" i="23"/>
  <c r="I17" i="23"/>
  <c r="C17" i="23"/>
  <c r="I16" i="23"/>
  <c r="C16" i="23"/>
  <c r="I15" i="23"/>
  <c r="C15" i="23"/>
  <c r="I14" i="23"/>
  <c r="C14" i="23"/>
  <c r="I13" i="23"/>
  <c r="C13" i="23"/>
  <c r="I12" i="23"/>
  <c r="C12" i="23"/>
  <c r="I11" i="23"/>
  <c r="C11" i="23"/>
  <c r="I10" i="23"/>
  <c r="C10" i="23"/>
  <c r="I9" i="23"/>
  <c r="C9" i="23"/>
  <c r="N20" i="22"/>
  <c r="J13" i="22"/>
  <c r="J14" i="22"/>
  <c r="J15" i="22"/>
  <c r="J16" i="22"/>
  <c r="J17" i="22"/>
  <c r="J18" i="22"/>
  <c r="J19" i="22"/>
  <c r="J20" i="22"/>
  <c r="J21" i="22"/>
  <c r="J22" i="22"/>
  <c r="J23" i="22"/>
  <c r="J24" i="22"/>
  <c r="J25" i="22"/>
  <c r="J26" i="22"/>
  <c r="J27" i="22"/>
  <c r="J28" i="22"/>
  <c r="J29" i="22"/>
  <c r="J30" i="22"/>
  <c r="J31" i="22"/>
  <c r="J32" i="22"/>
  <c r="J33" i="22"/>
  <c r="J34" i="22"/>
  <c r="J35" i="22"/>
  <c r="J36" i="22"/>
  <c r="J37" i="22"/>
  <c r="J38" i="22"/>
  <c r="J39" i="22"/>
  <c r="J40" i="22"/>
  <c r="J41" i="22"/>
  <c r="J42" i="22"/>
  <c r="J43" i="22"/>
  <c r="J44" i="22"/>
  <c r="J45" i="22"/>
  <c r="J46" i="22"/>
  <c r="J47" i="22"/>
  <c r="J48" i="22"/>
  <c r="J49" i="22"/>
  <c r="J50" i="22"/>
  <c r="J51" i="22"/>
  <c r="J52" i="22"/>
  <c r="J53" i="22"/>
  <c r="J54" i="22"/>
  <c r="J55" i="22"/>
  <c r="J56" i="22"/>
  <c r="J57" i="22"/>
  <c r="J58" i="22"/>
  <c r="J59" i="22"/>
  <c r="J60" i="22"/>
  <c r="J61" i="22"/>
  <c r="J62" i="22"/>
  <c r="J63" i="22"/>
  <c r="J64" i="22"/>
  <c r="J65" i="22"/>
  <c r="J66" i="22"/>
  <c r="J67" i="22"/>
  <c r="J68" i="22"/>
  <c r="J69" i="22"/>
  <c r="J70" i="22"/>
  <c r="J71" i="22"/>
  <c r="J72" i="22"/>
  <c r="J73" i="22"/>
  <c r="J74" i="22"/>
  <c r="J75" i="22"/>
  <c r="J76" i="22"/>
  <c r="J77" i="22"/>
  <c r="J78" i="22"/>
  <c r="I13" i="22"/>
  <c r="K13" i="22" s="1"/>
  <c r="I14" i="22"/>
  <c r="K14" i="22" s="1"/>
  <c r="I15" i="22"/>
  <c r="I16" i="22"/>
  <c r="I17" i="22"/>
  <c r="K17" i="22" s="1"/>
  <c r="I18" i="22"/>
  <c r="I19" i="22"/>
  <c r="I20" i="22"/>
  <c r="I21" i="22"/>
  <c r="I22" i="22"/>
  <c r="I23" i="22"/>
  <c r="I24" i="22"/>
  <c r="I25" i="22"/>
  <c r="K25" i="22" s="1"/>
  <c r="I26" i="22"/>
  <c r="K26" i="22" s="1"/>
  <c r="I27" i="22"/>
  <c r="I28" i="22"/>
  <c r="I29" i="22"/>
  <c r="K29" i="22" s="1"/>
  <c r="I30" i="22"/>
  <c r="I31" i="22"/>
  <c r="I32" i="22"/>
  <c r="I33" i="22"/>
  <c r="I34" i="22"/>
  <c r="I35" i="22"/>
  <c r="I36" i="22"/>
  <c r="I37" i="22"/>
  <c r="K37" i="22" s="1"/>
  <c r="I38" i="22"/>
  <c r="K38" i="22" s="1"/>
  <c r="I39" i="22"/>
  <c r="I40" i="22"/>
  <c r="I41" i="22"/>
  <c r="K41" i="22" s="1"/>
  <c r="I42" i="22"/>
  <c r="I43" i="22"/>
  <c r="I44" i="22"/>
  <c r="I45" i="22"/>
  <c r="I46" i="22"/>
  <c r="I47" i="22"/>
  <c r="I48" i="22"/>
  <c r="I49" i="22"/>
  <c r="K49" i="22" s="1"/>
  <c r="I50" i="22"/>
  <c r="K50" i="22" s="1"/>
  <c r="I51" i="22"/>
  <c r="I52" i="22"/>
  <c r="I53" i="22"/>
  <c r="K53" i="22" s="1"/>
  <c r="I54" i="22"/>
  <c r="I55" i="22"/>
  <c r="I56" i="22"/>
  <c r="I57" i="22"/>
  <c r="I58" i="22"/>
  <c r="I59" i="22"/>
  <c r="I60" i="22"/>
  <c r="I61" i="22"/>
  <c r="K61" i="22" s="1"/>
  <c r="I62" i="22"/>
  <c r="K62" i="22" s="1"/>
  <c r="I63" i="22"/>
  <c r="I64" i="22"/>
  <c r="I65" i="22"/>
  <c r="K65" i="22" s="1"/>
  <c r="I66" i="22"/>
  <c r="I67" i="22"/>
  <c r="I68" i="22"/>
  <c r="I69" i="22"/>
  <c r="I70" i="22"/>
  <c r="I71" i="22"/>
  <c r="I72" i="22"/>
  <c r="I73" i="22"/>
  <c r="K73" i="22" s="1"/>
  <c r="I74" i="22"/>
  <c r="K74" i="22" s="1"/>
  <c r="I75" i="22"/>
  <c r="I76" i="22"/>
  <c r="I77" i="22"/>
  <c r="I78" i="22"/>
  <c r="J10" i="22"/>
  <c r="J11" i="22"/>
  <c r="J12" i="22"/>
  <c r="I10" i="22"/>
  <c r="I11" i="22"/>
  <c r="I12" i="22"/>
  <c r="J9" i="22"/>
  <c r="I9" i="22"/>
  <c r="C11" i="22"/>
  <c r="N15" i="22" s="1"/>
  <c r="C13" i="22"/>
  <c r="N18" i="22" s="1"/>
  <c r="C15" i="22"/>
  <c r="C16" i="22"/>
  <c r="C17" i="22"/>
  <c r="C18" i="22"/>
  <c r="C19" i="22"/>
  <c r="C20" i="22"/>
  <c r="C21" i="22"/>
  <c r="C22" i="22"/>
  <c r="C23" i="22"/>
  <c r="C24" i="22"/>
  <c r="C25" i="22"/>
  <c r="C26" i="22"/>
  <c r="C27" i="22"/>
  <c r="C28" i="22"/>
  <c r="C29" i="22"/>
  <c r="C30" i="22"/>
  <c r="C31" i="22"/>
  <c r="C32" i="22"/>
  <c r="C33" i="22"/>
  <c r="C34" i="22"/>
  <c r="C35" i="22"/>
  <c r="C36" i="22"/>
  <c r="C37" i="22"/>
  <c r="C38" i="22"/>
  <c r="C39" i="22"/>
  <c r="C40" i="22"/>
  <c r="C41" i="22"/>
  <c r="C42" i="22"/>
  <c r="C43" i="22"/>
  <c r="C44" i="22"/>
  <c r="C45" i="22"/>
  <c r="C46" i="22"/>
  <c r="C47" i="22"/>
  <c r="C48" i="22"/>
  <c r="C49" i="22"/>
  <c r="C50" i="22"/>
  <c r="C51" i="22"/>
  <c r="C52" i="22"/>
  <c r="C53" i="22"/>
  <c r="C54" i="22"/>
  <c r="C55" i="22"/>
  <c r="C56" i="22"/>
  <c r="C57" i="22"/>
  <c r="C58" i="22"/>
  <c r="C59" i="22"/>
  <c r="C60" i="22"/>
  <c r="C61" i="22"/>
  <c r="C62" i="22"/>
  <c r="C63" i="22"/>
  <c r="C64" i="22"/>
  <c r="C65" i="22"/>
  <c r="C66" i="22"/>
  <c r="C67" i="22"/>
  <c r="C68" i="22"/>
  <c r="C69" i="22"/>
  <c r="C70" i="22"/>
  <c r="C71" i="22"/>
  <c r="C72" i="22"/>
  <c r="C73" i="22"/>
  <c r="C74" i="22"/>
  <c r="C75" i="22"/>
  <c r="C76" i="22"/>
  <c r="C77" i="22"/>
  <c r="C78" i="22"/>
  <c r="C79" i="22"/>
  <c r="C80" i="22"/>
  <c r="C81" i="22"/>
  <c r="C82" i="22"/>
  <c r="C83" i="22"/>
  <c r="C84" i="22"/>
  <c r="C85" i="22"/>
  <c r="C86" i="22"/>
  <c r="C87" i="22"/>
  <c r="C88" i="22"/>
  <c r="C89" i="22"/>
  <c r="C90" i="22"/>
  <c r="C91" i="22"/>
  <c r="C92" i="22"/>
  <c r="C93" i="22"/>
  <c r="C94" i="22"/>
  <c r="C95" i="22"/>
  <c r="C96" i="22"/>
  <c r="C97" i="22"/>
  <c r="C98" i="22"/>
  <c r="C99" i="22"/>
  <c r="C100" i="22"/>
  <c r="C101" i="22"/>
  <c r="C102" i="22"/>
  <c r="C103" i="22"/>
  <c r="C104" i="22"/>
  <c r="C105" i="22"/>
  <c r="C106" i="22"/>
  <c r="C107" i="22"/>
  <c r="C108" i="22"/>
  <c r="C109" i="22"/>
  <c r="C110" i="22"/>
  <c r="C111" i="22"/>
  <c r="C112" i="22"/>
  <c r="C113" i="22"/>
  <c r="C12" i="22"/>
  <c r="C14" i="22"/>
  <c r="C10" i="22"/>
  <c r="C9" i="22"/>
  <c r="N11" i="22" s="1"/>
  <c r="Q13" i="21"/>
  <c r="F41" i="21"/>
  <c r="G41" i="21" s="1"/>
  <c r="I41" i="21" s="1"/>
  <c r="K41" i="21" s="1"/>
  <c r="C41" i="21"/>
  <c r="F40" i="21"/>
  <c r="G40" i="21" s="1"/>
  <c r="I40" i="21" s="1"/>
  <c r="K40" i="21" s="1"/>
  <c r="C40" i="21"/>
  <c r="F39" i="21"/>
  <c r="G39" i="21" s="1"/>
  <c r="I39" i="21" s="1"/>
  <c r="K39" i="21" s="1"/>
  <c r="C39" i="21"/>
  <c r="K38" i="21"/>
  <c r="F38" i="21"/>
  <c r="G38" i="21" s="1"/>
  <c r="I38" i="21" s="1"/>
  <c r="C38" i="21"/>
  <c r="F37" i="21"/>
  <c r="G37" i="21" s="1"/>
  <c r="I37" i="21" s="1"/>
  <c r="K37" i="21" s="1"/>
  <c r="C37" i="21"/>
  <c r="F36" i="21"/>
  <c r="G36" i="21" s="1"/>
  <c r="I36" i="21" s="1"/>
  <c r="K36" i="21" s="1"/>
  <c r="C36" i="21"/>
  <c r="F35" i="21"/>
  <c r="G35" i="21" s="1"/>
  <c r="I35" i="21" s="1"/>
  <c r="K35" i="21" s="1"/>
  <c r="C35" i="21"/>
  <c r="F34" i="21"/>
  <c r="G34" i="21" s="1"/>
  <c r="I34" i="21" s="1"/>
  <c r="K34" i="21" s="1"/>
  <c r="C34" i="21"/>
  <c r="F33" i="21"/>
  <c r="G33" i="21" s="1"/>
  <c r="I33" i="21" s="1"/>
  <c r="K33" i="21" s="1"/>
  <c r="C33" i="21"/>
  <c r="F32" i="21"/>
  <c r="G32" i="21" s="1"/>
  <c r="I32" i="21" s="1"/>
  <c r="K32" i="21" s="1"/>
  <c r="C32" i="21"/>
  <c r="F31" i="21"/>
  <c r="G31" i="21" s="1"/>
  <c r="I31" i="21" s="1"/>
  <c r="K31" i="21" s="1"/>
  <c r="C31" i="21"/>
  <c r="F30" i="21"/>
  <c r="G30" i="21" s="1"/>
  <c r="I30" i="21" s="1"/>
  <c r="K30" i="21" s="1"/>
  <c r="C30" i="21"/>
  <c r="F29" i="21"/>
  <c r="G29" i="21" s="1"/>
  <c r="I29" i="21" s="1"/>
  <c r="K29" i="21" s="1"/>
  <c r="C29" i="21"/>
  <c r="F28" i="21"/>
  <c r="G28" i="21" s="1"/>
  <c r="I28" i="21" s="1"/>
  <c r="K28" i="21" s="1"/>
  <c r="C28" i="21"/>
  <c r="F27" i="21"/>
  <c r="G27" i="21" s="1"/>
  <c r="I27" i="21" s="1"/>
  <c r="K27" i="21" s="1"/>
  <c r="C27" i="21"/>
  <c r="F26" i="21"/>
  <c r="G26" i="21" s="1"/>
  <c r="I26" i="21" s="1"/>
  <c r="K26" i="21" s="1"/>
  <c r="C26" i="21"/>
  <c r="F25" i="21"/>
  <c r="G25" i="21" s="1"/>
  <c r="I25" i="21" s="1"/>
  <c r="K25" i="21" s="1"/>
  <c r="C25" i="21"/>
  <c r="F24" i="21"/>
  <c r="G24" i="21" s="1"/>
  <c r="I24" i="21" s="1"/>
  <c r="K24" i="21" s="1"/>
  <c r="C24" i="21"/>
  <c r="F23" i="21"/>
  <c r="G23" i="21" s="1"/>
  <c r="I23" i="21" s="1"/>
  <c r="K23" i="21" s="1"/>
  <c r="C23" i="21"/>
  <c r="F22" i="21"/>
  <c r="G22" i="21" s="1"/>
  <c r="I22" i="21" s="1"/>
  <c r="K22" i="21" s="1"/>
  <c r="C22" i="21"/>
  <c r="F21" i="21"/>
  <c r="G21" i="21" s="1"/>
  <c r="I21" i="21" s="1"/>
  <c r="K21" i="21" s="1"/>
  <c r="C21" i="21"/>
  <c r="G20" i="21"/>
  <c r="I20" i="21" s="1"/>
  <c r="K20" i="21" s="1"/>
  <c r="F20" i="21"/>
  <c r="C20" i="21"/>
  <c r="F19" i="21"/>
  <c r="G19" i="21" s="1"/>
  <c r="I19" i="21" s="1"/>
  <c r="K19" i="21" s="1"/>
  <c r="C19" i="21"/>
  <c r="G18" i="21"/>
  <c r="I18" i="21" s="1"/>
  <c r="K18" i="21" s="1"/>
  <c r="F18" i="21"/>
  <c r="C18" i="21"/>
  <c r="F17" i="21"/>
  <c r="G17" i="21" s="1"/>
  <c r="I17" i="21" s="1"/>
  <c r="K17" i="21" s="1"/>
  <c r="C17" i="21"/>
  <c r="F16" i="21"/>
  <c r="G16" i="21" s="1"/>
  <c r="I16" i="21" s="1"/>
  <c r="K16" i="21" s="1"/>
  <c r="C16" i="21"/>
  <c r="F15" i="21"/>
  <c r="G15" i="21" s="1"/>
  <c r="I15" i="21" s="1"/>
  <c r="K15" i="21" s="1"/>
  <c r="C15" i="21"/>
  <c r="G14" i="21"/>
  <c r="I14" i="21" s="1"/>
  <c r="K14" i="21" s="1"/>
  <c r="F14" i="21"/>
  <c r="C14" i="21"/>
  <c r="F13" i="21"/>
  <c r="G13" i="21" s="1"/>
  <c r="I13" i="21" s="1"/>
  <c r="K13" i="21" s="1"/>
  <c r="C13" i="21"/>
  <c r="F12" i="21"/>
  <c r="G12" i="21" s="1"/>
  <c r="I12" i="21" s="1"/>
  <c r="K12" i="21" s="1"/>
  <c r="C12" i="21"/>
  <c r="F11" i="21"/>
  <c r="G11" i="21" s="1"/>
  <c r="I11" i="21" s="1"/>
  <c r="K11" i="21" s="1"/>
  <c r="C11" i="21"/>
  <c r="F10" i="21"/>
  <c r="G10" i="21" s="1"/>
  <c r="I10" i="21" s="1"/>
  <c r="K10" i="21" s="1"/>
  <c r="N10" i="21" s="1"/>
  <c r="C10" i="21"/>
  <c r="F9" i="21"/>
  <c r="G9" i="21" s="1"/>
  <c r="I9" i="21" s="1"/>
  <c r="K9" i="21" s="1"/>
  <c r="C9" i="21"/>
  <c r="F8" i="21"/>
  <c r="G8" i="21" s="1"/>
  <c r="I8" i="21" s="1"/>
  <c r="K8" i="21" s="1"/>
  <c r="C8" i="21"/>
  <c r="C8" i="20"/>
  <c r="F9" i="20"/>
  <c r="G9" i="20" s="1"/>
  <c r="I9" i="20" s="1"/>
  <c r="K9" i="20" s="1"/>
  <c r="F10" i="20"/>
  <c r="G10" i="20" s="1"/>
  <c r="I10" i="20" s="1"/>
  <c r="K10" i="20" s="1"/>
  <c r="N10" i="20" s="1"/>
  <c r="F11" i="20"/>
  <c r="G11" i="20" s="1"/>
  <c r="I11" i="20" s="1"/>
  <c r="K11" i="20" s="1"/>
  <c r="N8" i="20" s="1"/>
  <c r="F12" i="20"/>
  <c r="G12" i="20" s="1"/>
  <c r="I12" i="20" s="1"/>
  <c r="K12" i="20" s="1"/>
  <c r="F13" i="20"/>
  <c r="G13" i="20" s="1"/>
  <c r="I13" i="20" s="1"/>
  <c r="K13" i="20" s="1"/>
  <c r="N9" i="20" s="1"/>
  <c r="F14" i="20"/>
  <c r="G14" i="20" s="1"/>
  <c r="I14" i="20" s="1"/>
  <c r="K14" i="20" s="1"/>
  <c r="F15" i="20"/>
  <c r="G15" i="20" s="1"/>
  <c r="I15" i="20" s="1"/>
  <c r="K15" i="20" s="1"/>
  <c r="F16" i="20"/>
  <c r="G16" i="20" s="1"/>
  <c r="I16" i="20" s="1"/>
  <c r="K16" i="20" s="1"/>
  <c r="F17" i="20"/>
  <c r="G17" i="20" s="1"/>
  <c r="I17" i="20" s="1"/>
  <c r="K17" i="20" s="1"/>
  <c r="F18" i="20"/>
  <c r="G18" i="20" s="1"/>
  <c r="I18" i="20" s="1"/>
  <c r="K18" i="20" s="1"/>
  <c r="F19" i="20"/>
  <c r="G19" i="20" s="1"/>
  <c r="I19" i="20" s="1"/>
  <c r="K19" i="20" s="1"/>
  <c r="F20" i="20"/>
  <c r="G20" i="20" s="1"/>
  <c r="I20" i="20" s="1"/>
  <c r="K20" i="20" s="1"/>
  <c r="F21" i="20"/>
  <c r="G21" i="20" s="1"/>
  <c r="I21" i="20" s="1"/>
  <c r="K21" i="20" s="1"/>
  <c r="F22" i="20"/>
  <c r="G22" i="20" s="1"/>
  <c r="I22" i="20" s="1"/>
  <c r="K22" i="20" s="1"/>
  <c r="F23" i="20"/>
  <c r="G23" i="20" s="1"/>
  <c r="I23" i="20" s="1"/>
  <c r="K23" i="20" s="1"/>
  <c r="F24" i="20"/>
  <c r="G24" i="20" s="1"/>
  <c r="I24" i="20" s="1"/>
  <c r="K24" i="20" s="1"/>
  <c r="F25" i="20"/>
  <c r="G25" i="20" s="1"/>
  <c r="I25" i="20" s="1"/>
  <c r="K25" i="20" s="1"/>
  <c r="F26" i="20"/>
  <c r="G26" i="20" s="1"/>
  <c r="I26" i="20" s="1"/>
  <c r="K26" i="20" s="1"/>
  <c r="F27" i="20"/>
  <c r="G27" i="20" s="1"/>
  <c r="I27" i="20" s="1"/>
  <c r="K27" i="20" s="1"/>
  <c r="F28" i="20"/>
  <c r="G28" i="20" s="1"/>
  <c r="I28" i="20" s="1"/>
  <c r="K28" i="20" s="1"/>
  <c r="F29" i="20"/>
  <c r="G29" i="20" s="1"/>
  <c r="I29" i="20" s="1"/>
  <c r="K29" i="20" s="1"/>
  <c r="F30" i="20"/>
  <c r="G30" i="20" s="1"/>
  <c r="I30" i="20" s="1"/>
  <c r="K30" i="20" s="1"/>
  <c r="F31" i="20"/>
  <c r="G31" i="20" s="1"/>
  <c r="I31" i="20" s="1"/>
  <c r="K31" i="20" s="1"/>
  <c r="F32" i="20"/>
  <c r="G32" i="20" s="1"/>
  <c r="I32" i="20" s="1"/>
  <c r="K32" i="20" s="1"/>
  <c r="F33" i="20"/>
  <c r="G33" i="20" s="1"/>
  <c r="I33" i="20" s="1"/>
  <c r="K33" i="20" s="1"/>
  <c r="F34" i="20"/>
  <c r="G34" i="20" s="1"/>
  <c r="I34" i="20" s="1"/>
  <c r="K34" i="20" s="1"/>
  <c r="F35" i="20"/>
  <c r="G35" i="20" s="1"/>
  <c r="I35" i="20" s="1"/>
  <c r="K35" i="20" s="1"/>
  <c r="F36" i="20"/>
  <c r="G36" i="20" s="1"/>
  <c r="I36" i="20" s="1"/>
  <c r="K36" i="20" s="1"/>
  <c r="F37" i="20"/>
  <c r="G37" i="20" s="1"/>
  <c r="I37" i="20" s="1"/>
  <c r="K37" i="20" s="1"/>
  <c r="F38" i="20"/>
  <c r="G38" i="20" s="1"/>
  <c r="I38" i="20" s="1"/>
  <c r="K38" i="20" s="1"/>
  <c r="F39" i="20"/>
  <c r="G39" i="20" s="1"/>
  <c r="I39" i="20" s="1"/>
  <c r="K39" i="20" s="1"/>
  <c r="F40" i="20"/>
  <c r="G40" i="20" s="1"/>
  <c r="I40" i="20" s="1"/>
  <c r="K40" i="20" s="1"/>
  <c r="F41" i="20"/>
  <c r="G41" i="20" s="1"/>
  <c r="I41" i="20" s="1"/>
  <c r="K41" i="20" s="1"/>
  <c r="F8" i="20"/>
  <c r="G8" i="20" s="1"/>
  <c r="I8" i="20" s="1"/>
  <c r="K8" i="20" s="1"/>
  <c r="C9" i="20"/>
  <c r="C10" i="20"/>
  <c r="C11" i="20"/>
  <c r="C12" i="20"/>
  <c r="C13" i="20"/>
  <c r="C14" i="20"/>
  <c r="C15" i="20"/>
  <c r="C16" i="20"/>
  <c r="C17" i="20"/>
  <c r="C18" i="20"/>
  <c r="C19" i="20"/>
  <c r="C20" i="20"/>
  <c r="C21" i="20"/>
  <c r="C22" i="20"/>
  <c r="C23" i="20"/>
  <c r="C24" i="20"/>
  <c r="C25" i="20"/>
  <c r="C26" i="20"/>
  <c r="C27" i="20"/>
  <c r="C28" i="20"/>
  <c r="C29" i="20"/>
  <c r="C30" i="20"/>
  <c r="C31" i="20"/>
  <c r="C32" i="20"/>
  <c r="C33" i="20"/>
  <c r="C34" i="20"/>
  <c r="C35" i="20"/>
  <c r="C36" i="20"/>
  <c r="C37" i="20"/>
  <c r="C38" i="20"/>
  <c r="C39" i="20"/>
  <c r="C40" i="20"/>
  <c r="C41" i="20"/>
  <c r="K18" i="16"/>
  <c r="J18" i="16"/>
  <c r="D7" i="18"/>
  <c r="D8" i="18"/>
  <c r="E8" i="18"/>
  <c r="F8" i="18"/>
  <c r="G8" i="18"/>
  <c r="H8" i="18"/>
  <c r="I8" i="18"/>
  <c r="J8" i="18"/>
  <c r="K8" i="18"/>
  <c r="L8" i="18"/>
  <c r="M8" i="18"/>
  <c r="N8" i="18"/>
  <c r="O8" i="18"/>
  <c r="P8" i="18"/>
  <c r="Q8" i="18"/>
  <c r="R8" i="18"/>
  <c r="S8" i="18"/>
  <c r="T8" i="18"/>
  <c r="U8" i="18"/>
  <c r="V8" i="18"/>
  <c r="W8" i="18"/>
  <c r="X8" i="18"/>
  <c r="Y8" i="18"/>
  <c r="Z8" i="18"/>
  <c r="AA8" i="18"/>
  <c r="AB8" i="18"/>
  <c r="AC8" i="18"/>
  <c r="AD8" i="18"/>
  <c r="AE8" i="18"/>
  <c r="AF8" i="18"/>
  <c r="AG8" i="18"/>
  <c r="AH8" i="18"/>
  <c r="AI8" i="18"/>
  <c r="J10" i="5"/>
  <c r="I10" i="5" s="1"/>
  <c r="N19" i="22" l="1"/>
  <c r="I25" i="5"/>
  <c r="H13" i="5"/>
  <c r="I24" i="5"/>
  <c r="H24" i="5"/>
  <c r="N17" i="22"/>
  <c r="N16" i="22"/>
  <c r="L9" i="23"/>
  <c r="L13" i="23"/>
  <c r="L16" i="23"/>
  <c r="L17" i="23"/>
  <c r="L20" i="23"/>
  <c r="L12" i="23"/>
  <c r="H20" i="5"/>
  <c r="I20" i="5"/>
  <c r="N10" i="22"/>
  <c r="K66" i="22"/>
  <c r="K54" i="22"/>
  <c r="K42" i="22"/>
  <c r="K30" i="22"/>
  <c r="K18" i="22"/>
  <c r="N9" i="22"/>
  <c r="I19" i="5"/>
  <c r="N14" i="22"/>
  <c r="K70" i="22"/>
  <c r="K46" i="22"/>
  <c r="K34" i="22"/>
  <c r="N13" i="22"/>
  <c r="K69" i="22"/>
  <c r="K57" i="22"/>
  <c r="K45" i="22"/>
  <c r="K33" i="22"/>
  <c r="K21" i="22"/>
  <c r="N12" i="22"/>
  <c r="K58" i="22"/>
  <c r="K22" i="22"/>
  <c r="I13" i="25"/>
  <c r="I24" i="25"/>
  <c r="H25" i="25"/>
  <c r="H24" i="25"/>
  <c r="H12" i="25"/>
  <c r="I19" i="25"/>
  <c r="H20" i="25"/>
  <c r="H13" i="25"/>
  <c r="I15" i="25"/>
  <c r="H19" i="25"/>
  <c r="I23" i="25"/>
  <c r="I22" i="25"/>
  <c r="H21" i="25"/>
  <c r="I20" i="25"/>
  <c r="H23" i="25"/>
  <c r="K26" i="25"/>
  <c r="I16" i="25"/>
  <c r="H18" i="25"/>
  <c r="I21" i="25"/>
  <c r="H22" i="25"/>
  <c r="I25" i="25"/>
  <c r="J26" i="25"/>
  <c r="H15" i="25"/>
  <c r="H16" i="25"/>
  <c r="I13" i="5"/>
  <c r="H12" i="5"/>
  <c r="I12" i="5"/>
  <c r="I11" i="5"/>
  <c r="I22" i="5"/>
  <c r="I18" i="5"/>
  <c r="I14" i="5"/>
  <c r="H22" i="5"/>
  <c r="H18" i="5"/>
  <c r="H14" i="5"/>
  <c r="I11" i="24"/>
  <c r="H11" i="24" s="1"/>
  <c r="L19" i="23"/>
  <c r="L15" i="23"/>
  <c r="L11" i="23"/>
  <c r="L18" i="23"/>
  <c r="L14" i="23"/>
  <c r="L10" i="23"/>
  <c r="K11" i="22"/>
  <c r="K9" i="22"/>
  <c r="K10" i="22"/>
  <c r="K78" i="22"/>
  <c r="K77" i="22"/>
  <c r="K75" i="22"/>
  <c r="K71" i="22"/>
  <c r="K67" i="22"/>
  <c r="K63" i="22"/>
  <c r="K59" i="22"/>
  <c r="K55" i="22"/>
  <c r="K51" i="22"/>
  <c r="K47" i="22"/>
  <c r="K43" i="22"/>
  <c r="K39" i="22"/>
  <c r="K35" i="22"/>
  <c r="K31" i="22"/>
  <c r="K27" i="22"/>
  <c r="K23" i="22"/>
  <c r="K19" i="22"/>
  <c r="K15" i="22"/>
  <c r="K12" i="22"/>
  <c r="K76" i="22"/>
  <c r="K72" i="22"/>
  <c r="K68" i="22"/>
  <c r="K64" i="22"/>
  <c r="K60" i="22"/>
  <c r="K56" i="22"/>
  <c r="K52" i="22"/>
  <c r="K48" i="22"/>
  <c r="K44" i="22"/>
  <c r="K40" i="22"/>
  <c r="K36" i="22"/>
  <c r="K32" i="22"/>
  <c r="K28" i="22"/>
  <c r="K24" i="22"/>
  <c r="K20" i="22"/>
  <c r="K16" i="22"/>
  <c r="P18" i="21"/>
  <c r="P8" i="21"/>
  <c r="N8" i="21"/>
  <c r="P9" i="21"/>
  <c r="N9" i="21"/>
  <c r="P19" i="21"/>
  <c r="P17" i="21"/>
  <c r="P15" i="21"/>
  <c r="P13" i="21"/>
  <c r="P11" i="21"/>
  <c r="P10" i="21"/>
  <c r="P12" i="21"/>
  <c r="P14" i="21"/>
  <c r="P16" i="21"/>
  <c r="P15" i="20"/>
  <c r="P17" i="20"/>
  <c r="P16" i="20"/>
  <c r="P12" i="20"/>
  <c r="P18" i="20"/>
  <c r="P14" i="20"/>
  <c r="P13" i="20"/>
  <c r="P19" i="20"/>
  <c r="P10" i="20"/>
  <c r="P11" i="20"/>
  <c r="P9" i="20"/>
  <c r="P8" i="20"/>
  <c r="K13" i="7"/>
  <c r="K15" i="7"/>
  <c r="K16" i="7"/>
  <c r="K19" i="7"/>
  <c r="J20" i="7"/>
  <c r="K20" i="7"/>
  <c r="AO26" i="17"/>
  <c r="AI22" i="18" s="1"/>
  <c r="AN26" i="17"/>
  <c r="AH22" i="18" s="1"/>
  <c r="AM26" i="17"/>
  <c r="AG22" i="18" s="1"/>
  <c r="AL26" i="17"/>
  <c r="AF22" i="18" s="1"/>
  <c r="AK26" i="17"/>
  <c r="AE22" i="18" s="1"/>
  <c r="AJ26" i="17"/>
  <c r="AD22" i="18" s="1"/>
  <c r="AI26" i="17"/>
  <c r="AC22" i="18" s="1"/>
  <c r="AH26" i="17"/>
  <c r="AB22" i="18" s="1"/>
  <c r="AG26" i="17"/>
  <c r="AA22" i="18" s="1"/>
  <c r="AF26" i="17"/>
  <c r="Z22" i="18" s="1"/>
  <c r="AE26" i="17"/>
  <c r="Y22" i="18" s="1"/>
  <c r="AD26" i="17"/>
  <c r="X22" i="18" s="1"/>
  <c r="AC26" i="17"/>
  <c r="W22" i="18" s="1"/>
  <c r="AB26" i="17"/>
  <c r="V22" i="18" s="1"/>
  <c r="AA26" i="17"/>
  <c r="U22" i="18" s="1"/>
  <c r="Z26" i="17"/>
  <c r="T22" i="18" s="1"/>
  <c r="Y26" i="17"/>
  <c r="S22" i="18" s="1"/>
  <c r="X26" i="17"/>
  <c r="R22" i="18" s="1"/>
  <c r="W26" i="17"/>
  <c r="Q22" i="18" s="1"/>
  <c r="V26" i="17"/>
  <c r="P22" i="18" s="1"/>
  <c r="U26" i="17"/>
  <c r="O22" i="18" s="1"/>
  <c r="T26" i="17"/>
  <c r="N22" i="18" s="1"/>
  <c r="S26" i="17"/>
  <c r="M22" i="18" s="1"/>
  <c r="R26" i="17"/>
  <c r="L22" i="18" s="1"/>
  <c r="Q26" i="17"/>
  <c r="K22" i="18" s="1"/>
  <c r="P26" i="17"/>
  <c r="J22" i="18" s="1"/>
  <c r="O26" i="17"/>
  <c r="I22" i="18" s="1"/>
  <c r="N26" i="17"/>
  <c r="H22" i="18" s="1"/>
  <c r="M26" i="17"/>
  <c r="G22" i="18" s="1"/>
  <c r="L26" i="17"/>
  <c r="F22" i="18" s="1"/>
  <c r="K25" i="17"/>
  <c r="J25" i="17"/>
  <c r="K24" i="17"/>
  <c r="J24" i="17"/>
  <c r="K23" i="17"/>
  <c r="J23" i="17"/>
  <c r="K22" i="17"/>
  <c r="J22" i="17"/>
  <c r="K21" i="17"/>
  <c r="J21" i="17"/>
  <c r="K20" i="17"/>
  <c r="J20" i="17"/>
  <c r="K19" i="17"/>
  <c r="J19" i="17"/>
  <c r="K18" i="17"/>
  <c r="J18" i="17"/>
  <c r="I17" i="17"/>
  <c r="H17" i="17"/>
  <c r="K16" i="17"/>
  <c r="J16" i="17"/>
  <c r="K15" i="17"/>
  <c r="J15" i="17"/>
  <c r="I14" i="17"/>
  <c r="H14" i="17"/>
  <c r="K13" i="17"/>
  <c r="J13" i="17"/>
  <c r="K12" i="17"/>
  <c r="I11" i="17"/>
  <c r="H11" i="17"/>
  <c r="I10" i="17"/>
  <c r="H10" i="17"/>
  <c r="G10" i="17"/>
  <c r="AN8" i="17"/>
  <c r="AL8" i="17"/>
  <c r="AJ8" i="17"/>
  <c r="AH8" i="17"/>
  <c r="AF8" i="17"/>
  <c r="AD8" i="17"/>
  <c r="AB8" i="17"/>
  <c r="Z8" i="17"/>
  <c r="X8" i="17"/>
  <c r="V8" i="17"/>
  <c r="T8" i="17"/>
  <c r="R8" i="17"/>
  <c r="P8" i="17"/>
  <c r="N8" i="17"/>
  <c r="L8" i="17"/>
  <c r="AO26" i="16"/>
  <c r="AI21" i="18" s="1"/>
  <c r="AN26" i="16"/>
  <c r="AH21" i="18" s="1"/>
  <c r="AM26" i="16"/>
  <c r="AG21" i="18" s="1"/>
  <c r="AL26" i="16"/>
  <c r="AF21" i="18" s="1"/>
  <c r="AK26" i="16"/>
  <c r="AE21" i="18" s="1"/>
  <c r="AJ26" i="16"/>
  <c r="AD21" i="18" s="1"/>
  <c r="AI26" i="16"/>
  <c r="AC21" i="18" s="1"/>
  <c r="AH26" i="16"/>
  <c r="AB21" i="18" s="1"/>
  <c r="AG26" i="16"/>
  <c r="AA21" i="18" s="1"/>
  <c r="P20" i="22" s="1"/>
  <c r="AF26" i="16"/>
  <c r="Z21" i="18" s="1"/>
  <c r="O20" i="22" s="1"/>
  <c r="AE26" i="16"/>
  <c r="Y21" i="18" s="1"/>
  <c r="M20" i="23" s="1"/>
  <c r="AD26" i="16"/>
  <c r="X21" i="18" s="1"/>
  <c r="AC26" i="16"/>
  <c r="W21" i="18" s="1"/>
  <c r="AB26" i="16"/>
  <c r="V21" i="18" s="1"/>
  <c r="AA26" i="16"/>
  <c r="U21" i="18" s="1"/>
  <c r="Z26" i="16"/>
  <c r="T21" i="18" s="1"/>
  <c r="Y26" i="16"/>
  <c r="S21" i="18" s="1"/>
  <c r="X26" i="16"/>
  <c r="R21" i="18" s="1"/>
  <c r="W26" i="16"/>
  <c r="Q21" i="18" s="1"/>
  <c r="V26" i="16"/>
  <c r="P21" i="18" s="1"/>
  <c r="Q19" i="21" s="1"/>
  <c r="U26" i="16"/>
  <c r="O21" i="18" s="1"/>
  <c r="T26" i="16"/>
  <c r="N21" i="18" s="1"/>
  <c r="S26" i="16"/>
  <c r="M21" i="18" s="1"/>
  <c r="R26" i="16"/>
  <c r="L21" i="18" s="1"/>
  <c r="Q26" i="16"/>
  <c r="K21" i="18" s="1"/>
  <c r="P26" i="16"/>
  <c r="J21" i="18" s="1"/>
  <c r="O26" i="16"/>
  <c r="I21" i="18" s="1"/>
  <c r="N26" i="16"/>
  <c r="H21" i="18" s="1"/>
  <c r="M26" i="16"/>
  <c r="G21" i="18" s="1"/>
  <c r="L26" i="16"/>
  <c r="F21" i="18" s="1"/>
  <c r="K25" i="16"/>
  <c r="J25" i="16"/>
  <c r="K24" i="16"/>
  <c r="J24" i="16"/>
  <c r="K23" i="16"/>
  <c r="J23" i="16"/>
  <c r="K22" i="16"/>
  <c r="J22" i="16"/>
  <c r="K21" i="16"/>
  <c r="J21" i="16"/>
  <c r="K20" i="16"/>
  <c r="J20" i="16"/>
  <c r="K19" i="16"/>
  <c r="I17" i="16"/>
  <c r="H17" i="16"/>
  <c r="K16" i="16"/>
  <c r="J16" i="16"/>
  <c r="K15" i="16"/>
  <c r="J15" i="16"/>
  <c r="I14" i="16"/>
  <c r="H14" i="16"/>
  <c r="K13" i="16"/>
  <c r="J13" i="16"/>
  <c r="K12" i="16"/>
  <c r="I11" i="16"/>
  <c r="H11" i="16"/>
  <c r="I10" i="16"/>
  <c r="H10" i="16"/>
  <c r="G10" i="16"/>
  <c r="AN8" i="16"/>
  <c r="AH7" i="18" s="1"/>
  <c r="AL8" i="16"/>
  <c r="AF7" i="18" s="1"/>
  <c r="AJ8" i="16"/>
  <c r="AD7" i="18" s="1"/>
  <c r="AH8" i="16"/>
  <c r="AB7" i="18" s="1"/>
  <c r="AF8" i="16"/>
  <c r="Z7" i="18" s="1"/>
  <c r="AD8" i="16"/>
  <c r="X7" i="18" s="1"/>
  <c r="AB8" i="16"/>
  <c r="V7" i="18" s="1"/>
  <c r="Z8" i="16"/>
  <c r="T7" i="18" s="1"/>
  <c r="X8" i="16"/>
  <c r="R7" i="18" s="1"/>
  <c r="V8" i="16"/>
  <c r="P7" i="18" s="1"/>
  <c r="T8" i="16"/>
  <c r="N7" i="18" s="1"/>
  <c r="R8" i="16"/>
  <c r="L7" i="18" s="1"/>
  <c r="P8" i="16"/>
  <c r="J7" i="18" s="1"/>
  <c r="N8" i="16"/>
  <c r="H7" i="18" s="1"/>
  <c r="L8" i="16"/>
  <c r="F7" i="18" s="1"/>
  <c r="AO26" i="15"/>
  <c r="AI20" i="18" s="1"/>
  <c r="AN26" i="15"/>
  <c r="AH20" i="18" s="1"/>
  <c r="AM26" i="15"/>
  <c r="AG20" i="18" s="1"/>
  <c r="AL26" i="15"/>
  <c r="AF20" i="18" s="1"/>
  <c r="AK26" i="15"/>
  <c r="AE20" i="18" s="1"/>
  <c r="AJ26" i="15"/>
  <c r="AD20" i="18" s="1"/>
  <c r="AI26" i="15"/>
  <c r="AC20" i="18" s="1"/>
  <c r="AH26" i="15"/>
  <c r="AB20" i="18" s="1"/>
  <c r="AG26" i="15"/>
  <c r="AA20" i="18" s="1"/>
  <c r="P19" i="22" s="1"/>
  <c r="AF26" i="15"/>
  <c r="Z20" i="18" s="1"/>
  <c r="O19" i="22" s="1"/>
  <c r="AE26" i="15"/>
  <c r="Y20" i="18" s="1"/>
  <c r="M19" i="23" s="1"/>
  <c r="AD26" i="15"/>
  <c r="X20" i="18" s="1"/>
  <c r="AC26" i="15"/>
  <c r="W20" i="18" s="1"/>
  <c r="AB26" i="15"/>
  <c r="V20" i="18" s="1"/>
  <c r="AA26" i="15"/>
  <c r="U20" i="18" s="1"/>
  <c r="Z26" i="15"/>
  <c r="T20" i="18" s="1"/>
  <c r="Y26" i="15"/>
  <c r="S20" i="18" s="1"/>
  <c r="X26" i="15"/>
  <c r="R20" i="18" s="1"/>
  <c r="W26" i="15"/>
  <c r="Q20" i="18" s="1"/>
  <c r="V26" i="15"/>
  <c r="P20" i="18" s="1"/>
  <c r="Q18" i="21" s="1"/>
  <c r="U26" i="15"/>
  <c r="O20" i="18" s="1"/>
  <c r="T26" i="15"/>
  <c r="N20" i="18" s="1"/>
  <c r="S26" i="15"/>
  <c r="M20" i="18" s="1"/>
  <c r="R26" i="15"/>
  <c r="L20" i="18" s="1"/>
  <c r="Q26" i="15"/>
  <c r="K20" i="18" s="1"/>
  <c r="P26" i="15"/>
  <c r="J20" i="18" s="1"/>
  <c r="O26" i="15"/>
  <c r="I20" i="18" s="1"/>
  <c r="N26" i="15"/>
  <c r="H20" i="18" s="1"/>
  <c r="M26" i="15"/>
  <c r="G20" i="18" s="1"/>
  <c r="L26" i="15"/>
  <c r="F20" i="18" s="1"/>
  <c r="K25" i="15"/>
  <c r="J25" i="15"/>
  <c r="K24" i="15"/>
  <c r="J24" i="15"/>
  <c r="K23" i="15"/>
  <c r="J23" i="15"/>
  <c r="K22" i="15"/>
  <c r="J22" i="15"/>
  <c r="K21" i="15"/>
  <c r="J21" i="15"/>
  <c r="K20" i="15"/>
  <c r="J20" i="15"/>
  <c r="K19" i="15"/>
  <c r="J19" i="15"/>
  <c r="K18" i="15"/>
  <c r="J18" i="15"/>
  <c r="I17" i="15"/>
  <c r="H17" i="15"/>
  <c r="K16" i="15"/>
  <c r="J16" i="15"/>
  <c r="K15" i="15"/>
  <c r="J15" i="15"/>
  <c r="I14" i="15"/>
  <c r="H14" i="15"/>
  <c r="K13" i="15"/>
  <c r="J13" i="15"/>
  <c r="K12" i="15"/>
  <c r="I11" i="15"/>
  <c r="H11" i="15"/>
  <c r="I10" i="15"/>
  <c r="H10" i="15"/>
  <c r="G10" i="15"/>
  <c r="AN8" i="15"/>
  <c r="AL8" i="15"/>
  <c r="AJ8" i="15"/>
  <c r="AH8" i="15"/>
  <c r="AF8" i="15"/>
  <c r="AD8" i="15"/>
  <c r="AB8" i="15"/>
  <c r="Z8" i="15"/>
  <c r="X8" i="15"/>
  <c r="V8" i="15"/>
  <c r="T8" i="15"/>
  <c r="R8" i="15"/>
  <c r="P8" i="15"/>
  <c r="N8" i="15"/>
  <c r="L8" i="15"/>
  <c r="AO26" i="14"/>
  <c r="AI19" i="18" s="1"/>
  <c r="AN26" i="14"/>
  <c r="AH19" i="18" s="1"/>
  <c r="AM26" i="14"/>
  <c r="AG19" i="18" s="1"/>
  <c r="AL26" i="14"/>
  <c r="AF19" i="18" s="1"/>
  <c r="AK26" i="14"/>
  <c r="AE19" i="18" s="1"/>
  <c r="AJ26" i="14"/>
  <c r="AD19" i="18" s="1"/>
  <c r="AI26" i="14"/>
  <c r="AC19" i="18" s="1"/>
  <c r="AH26" i="14"/>
  <c r="AB19" i="18" s="1"/>
  <c r="AG26" i="14"/>
  <c r="AA19" i="18" s="1"/>
  <c r="P18" i="22" s="1"/>
  <c r="AF26" i="14"/>
  <c r="Z19" i="18" s="1"/>
  <c r="O18" i="22" s="1"/>
  <c r="AE26" i="14"/>
  <c r="Y19" i="18" s="1"/>
  <c r="M18" i="23" s="1"/>
  <c r="AD26" i="14"/>
  <c r="X19" i="18" s="1"/>
  <c r="AC26" i="14"/>
  <c r="W19" i="18" s="1"/>
  <c r="AB26" i="14"/>
  <c r="V19" i="18" s="1"/>
  <c r="AA26" i="14"/>
  <c r="U19" i="18" s="1"/>
  <c r="Z26" i="14"/>
  <c r="T19" i="18" s="1"/>
  <c r="Y26" i="14"/>
  <c r="S19" i="18" s="1"/>
  <c r="X26" i="14"/>
  <c r="R19" i="18" s="1"/>
  <c r="W26" i="14"/>
  <c r="Q19" i="18" s="1"/>
  <c r="V26" i="14"/>
  <c r="P19" i="18" s="1"/>
  <c r="U26" i="14"/>
  <c r="O19" i="18" s="1"/>
  <c r="T26" i="14"/>
  <c r="N19" i="18" s="1"/>
  <c r="S26" i="14"/>
  <c r="M19" i="18" s="1"/>
  <c r="R26" i="14"/>
  <c r="L19" i="18" s="1"/>
  <c r="Q26" i="14"/>
  <c r="K19" i="18" s="1"/>
  <c r="P26" i="14"/>
  <c r="J19" i="18" s="1"/>
  <c r="O26" i="14"/>
  <c r="I19" i="18" s="1"/>
  <c r="N26" i="14"/>
  <c r="H19" i="18" s="1"/>
  <c r="M26" i="14"/>
  <c r="G19" i="18" s="1"/>
  <c r="L26" i="14"/>
  <c r="F19" i="18" s="1"/>
  <c r="K25" i="14"/>
  <c r="J25" i="14"/>
  <c r="K24" i="14"/>
  <c r="J24" i="14"/>
  <c r="K23" i="14"/>
  <c r="J23" i="14"/>
  <c r="K22" i="14"/>
  <c r="J22" i="14"/>
  <c r="K21" i="14"/>
  <c r="J21" i="14"/>
  <c r="K20" i="14"/>
  <c r="J20" i="14"/>
  <c r="K19" i="14"/>
  <c r="J19" i="14"/>
  <c r="K18" i="14"/>
  <c r="J18" i="14"/>
  <c r="I17" i="14"/>
  <c r="H17" i="14"/>
  <c r="K16" i="14"/>
  <c r="J16" i="14"/>
  <c r="K15" i="14"/>
  <c r="J15" i="14"/>
  <c r="I14" i="14"/>
  <c r="H14" i="14"/>
  <c r="K13" i="14"/>
  <c r="J13" i="14"/>
  <c r="K12" i="14"/>
  <c r="I11" i="14"/>
  <c r="H11" i="14"/>
  <c r="I10" i="14"/>
  <c r="H10" i="14"/>
  <c r="G10" i="14"/>
  <c r="AN8" i="14"/>
  <c r="AL8" i="14"/>
  <c r="AJ8" i="14"/>
  <c r="AH8" i="14"/>
  <c r="AF8" i="14"/>
  <c r="AD8" i="14"/>
  <c r="AB8" i="14"/>
  <c r="Z8" i="14"/>
  <c r="X8" i="14"/>
  <c r="V8" i="14"/>
  <c r="T8" i="14"/>
  <c r="R8" i="14"/>
  <c r="P8" i="14"/>
  <c r="N8" i="14"/>
  <c r="L8" i="14"/>
  <c r="AO26" i="13"/>
  <c r="AI18" i="18" s="1"/>
  <c r="AN26" i="13"/>
  <c r="AH18" i="18" s="1"/>
  <c r="AM26" i="13"/>
  <c r="AG18" i="18" s="1"/>
  <c r="AL26" i="13"/>
  <c r="AF18" i="18" s="1"/>
  <c r="AK26" i="13"/>
  <c r="AE18" i="18" s="1"/>
  <c r="AJ26" i="13"/>
  <c r="AD18" i="18" s="1"/>
  <c r="AI26" i="13"/>
  <c r="AC18" i="18" s="1"/>
  <c r="AH26" i="13"/>
  <c r="AB18" i="18" s="1"/>
  <c r="AG26" i="13"/>
  <c r="AA18" i="18" s="1"/>
  <c r="P17" i="22" s="1"/>
  <c r="AF26" i="13"/>
  <c r="Z18" i="18" s="1"/>
  <c r="O17" i="22" s="1"/>
  <c r="AE26" i="13"/>
  <c r="Y18" i="18" s="1"/>
  <c r="M17" i="23" s="1"/>
  <c r="AD26" i="13"/>
  <c r="X18" i="18" s="1"/>
  <c r="AC26" i="13"/>
  <c r="W18" i="18" s="1"/>
  <c r="AB26" i="13"/>
  <c r="V18" i="18" s="1"/>
  <c r="AA26" i="13"/>
  <c r="U18" i="18" s="1"/>
  <c r="Z26" i="13"/>
  <c r="T18" i="18" s="1"/>
  <c r="Y26" i="13"/>
  <c r="S18" i="18" s="1"/>
  <c r="X26" i="13"/>
  <c r="R18" i="18" s="1"/>
  <c r="W26" i="13"/>
  <c r="Q18" i="18" s="1"/>
  <c r="V26" i="13"/>
  <c r="P18" i="18" s="1"/>
  <c r="Q16" i="21" s="1"/>
  <c r="U26" i="13"/>
  <c r="O18" i="18" s="1"/>
  <c r="T26" i="13"/>
  <c r="N18" i="18" s="1"/>
  <c r="S26" i="13"/>
  <c r="M18" i="18" s="1"/>
  <c r="R26" i="13"/>
  <c r="L18" i="18" s="1"/>
  <c r="Q26" i="13"/>
  <c r="K18" i="18" s="1"/>
  <c r="P26" i="13"/>
  <c r="J18" i="18" s="1"/>
  <c r="O26" i="13"/>
  <c r="I18" i="18" s="1"/>
  <c r="N26" i="13"/>
  <c r="H18" i="18" s="1"/>
  <c r="M26" i="13"/>
  <c r="G18" i="18" s="1"/>
  <c r="L26" i="13"/>
  <c r="F18" i="18" s="1"/>
  <c r="K25" i="13"/>
  <c r="J25" i="13"/>
  <c r="K24" i="13"/>
  <c r="J24" i="13"/>
  <c r="K23" i="13"/>
  <c r="J23" i="13"/>
  <c r="K22" i="13"/>
  <c r="J22" i="13"/>
  <c r="K21" i="13"/>
  <c r="J21" i="13"/>
  <c r="K20" i="13"/>
  <c r="J20" i="13"/>
  <c r="K19" i="13"/>
  <c r="J19" i="13"/>
  <c r="K18" i="13"/>
  <c r="J18" i="13"/>
  <c r="I17" i="13"/>
  <c r="H17" i="13"/>
  <c r="K16" i="13"/>
  <c r="J16" i="13"/>
  <c r="K15" i="13"/>
  <c r="J15" i="13"/>
  <c r="I14" i="13"/>
  <c r="H14" i="13"/>
  <c r="K13" i="13"/>
  <c r="J13" i="13"/>
  <c r="K12" i="13"/>
  <c r="I12" i="13" s="1"/>
  <c r="I11" i="13"/>
  <c r="H11" i="13"/>
  <c r="I10" i="13"/>
  <c r="H10" i="13"/>
  <c r="G10" i="13"/>
  <c r="AN8" i="13"/>
  <c r="AL8" i="13"/>
  <c r="AJ8" i="13"/>
  <c r="AH8" i="13"/>
  <c r="AF8" i="13"/>
  <c r="AD8" i="13"/>
  <c r="AB8" i="13"/>
  <c r="Z8" i="13"/>
  <c r="X8" i="13"/>
  <c r="V8" i="13"/>
  <c r="T8" i="13"/>
  <c r="R8" i="13"/>
  <c r="P8" i="13"/>
  <c r="N8" i="13"/>
  <c r="L8" i="13"/>
  <c r="AO26" i="12"/>
  <c r="AI17" i="18" s="1"/>
  <c r="AN26" i="12"/>
  <c r="AH17" i="18" s="1"/>
  <c r="AM26" i="12"/>
  <c r="AG17" i="18" s="1"/>
  <c r="AL26" i="12"/>
  <c r="AF17" i="18" s="1"/>
  <c r="AK26" i="12"/>
  <c r="AE17" i="18" s="1"/>
  <c r="AJ26" i="12"/>
  <c r="AD17" i="18" s="1"/>
  <c r="AI26" i="12"/>
  <c r="AC17" i="18" s="1"/>
  <c r="AH26" i="12"/>
  <c r="AB17" i="18" s="1"/>
  <c r="AG26" i="12"/>
  <c r="AA17" i="18" s="1"/>
  <c r="P16" i="22" s="1"/>
  <c r="AF26" i="12"/>
  <c r="Z17" i="18" s="1"/>
  <c r="O16" i="22" s="1"/>
  <c r="AE26" i="12"/>
  <c r="Y17" i="18" s="1"/>
  <c r="M16" i="23" s="1"/>
  <c r="AD26" i="12"/>
  <c r="X17" i="18" s="1"/>
  <c r="AC26" i="12"/>
  <c r="W17" i="18" s="1"/>
  <c r="AB26" i="12"/>
  <c r="V17" i="18" s="1"/>
  <c r="AA26" i="12"/>
  <c r="U17" i="18" s="1"/>
  <c r="Z26" i="12"/>
  <c r="T17" i="18" s="1"/>
  <c r="Y26" i="12"/>
  <c r="S17" i="18" s="1"/>
  <c r="X26" i="12"/>
  <c r="R17" i="18" s="1"/>
  <c r="W26" i="12"/>
  <c r="Q17" i="18" s="1"/>
  <c r="V26" i="12"/>
  <c r="P17" i="18" s="1"/>
  <c r="Q15" i="21" s="1"/>
  <c r="U26" i="12"/>
  <c r="O17" i="18" s="1"/>
  <c r="T26" i="12"/>
  <c r="N17" i="18" s="1"/>
  <c r="S26" i="12"/>
  <c r="M17" i="18" s="1"/>
  <c r="R26" i="12"/>
  <c r="L17" i="18" s="1"/>
  <c r="Q26" i="12"/>
  <c r="K17" i="18" s="1"/>
  <c r="P26" i="12"/>
  <c r="J17" i="18" s="1"/>
  <c r="O26" i="12"/>
  <c r="I17" i="18" s="1"/>
  <c r="N26" i="12"/>
  <c r="H17" i="18" s="1"/>
  <c r="M26" i="12"/>
  <c r="G17" i="18" s="1"/>
  <c r="L26" i="12"/>
  <c r="F17" i="18" s="1"/>
  <c r="K25" i="12"/>
  <c r="J25" i="12"/>
  <c r="K24" i="12"/>
  <c r="J24" i="12"/>
  <c r="K23" i="12"/>
  <c r="J23" i="12"/>
  <c r="K22" i="12"/>
  <c r="J22" i="12"/>
  <c r="K21" i="12"/>
  <c r="J21" i="12"/>
  <c r="K20" i="12"/>
  <c r="J20" i="12"/>
  <c r="K19" i="12"/>
  <c r="J19" i="12"/>
  <c r="K18" i="12"/>
  <c r="J18" i="12"/>
  <c r="I17" i="12"/>
  <c r="H17" i="12"/>
  <c r="K16" i="12"/>
  <c r="J16" i="12"/>
  <c r="K15" i="12"/>
  <c r="J15" i="12"/>
  <c r="I14" i="12"/>
  <c r="H14" i="12"/>
  <c r="K13" i="12"/>
  <c r="J13" i="12"/>
  <c r="K12" i="12"/>
  <c r="H12" i="12" s="1"/>
  <c r="I11" i="12"/>
  <c r="H11" i="12"/>
  <c r="I10" i="12"/>
  <c r="H10" i="12"/>
  <c r="G10" i="12"/>
  <c r="AN8" i="12"/>
  <c r="AL8" i="12"/>
  <c r="AJ8" i="12"/>
  <c r="AH8" i="12"/>
  <c r="AF8" i="12"/>
  <c r="AD8" i="12"/>
  <c r="AB8" i="12"/>
  <c r="Z8" i="12"/>
  <c r="X8" i="12"/>
  <c r="V8" i="12"/>
  <c r="T8" i="12"/>
  <c r="R8" i="12"/>
  <c r="P8" i="12"/>
  <c r="N8" i="12"/>
  <c r="L8" i="12"/>
  <c r="AO26" i="11"/>
  <c r="AI16" i="18" s="1"/>
  <c r="AN26" i="11"/>
  <c r="AH16" i="18" s="1"/>
  <c r="AM26" i="11"/>
  <c r="AG16" i="18" s="1"/>
  <c r="AL26" i="11"/>
  <c r="AF16" i="18" s="1"/>
  <c r="AK26" i="11"/>
  <c r="AE16" i="18" s="1"/>
  <c r="AJ26" i="11"/>
  <c r="AD16" i="18" s="1"/>
  <c r="AI26" i="11"/>
  <c r="AC16" i="18" s="1"/>
  <c r="AH26" i="11"/>
  <c r="AB16" i="18" s="1"/>
  <c r="AG26" i="11"/>
  <c r="AA16" i="18" s="1"/>
  <c r="P15" i="22" s="1"/>
  <c r="AF26" i="11"/>
  <c r="Z16" i="18" s="1"/>
  <c r="O15" i="22" s="1"/>
  <c r="AE26" i="11"/>
  <c r="Y16" i="18" s="1"/>
  <c r="M15" i="23" s="1"/>
  <c r="AD26" i="11"/>
  <c r="X16" i="18" s="1"/>
  <c r="AC26" i="11"/>
  <c r="W16" i="18" s="1"/>
  <c r="AB26" i="11"/>
  <c r="V16" i="18" s="1"/>
  <c r="AA26" i="11"/>
  <c r="U16" i="18" s="1"/>
  <c r="Z26" i="11"/>
  <c r="T16" i="18" s="1"/>
  <c r="Y26" i="11"/>
  <c r="S16" i="18" s="1"/>
  <c r="X26" i="11"/>
  <c r="R16" i="18" s="1"/>
  <c r="W26" i="11"/>
  <c r="Q16" i="18" s="1"/>
  <c r="V26" i="11"/>
  <c r="P16" i="18" s="1"/>
  <c r="Q14" i="21" s="1"/>
  <c r="U26" i="11"/>
  <c r="O16" i="18" s="1"/>
  <c r="T26" i="11"/>
  <c r="N16" i="18" s="1"/>
  <c r="S26" i="11"/>
  <c r="M16" i="18" s="1"/>
  <c r="R26" i="11"/>
  <c r="L16" i="18" s="1"/>
  <c r="Q26" i="11"/>
  <c r="K16" i="18" s="1"/>
  <c r="P26" i="11"/>
  <c r="J16" i="18" s="1"/>
  <c r="O26" i="11"/>
  <c r="I16" i="18" s="1"/>
  <c r="N26" i="11"/>
  <c r="H16" i="18" s="1"/>
  <c r="M26" i="11"/>
  <c r="G16" i="18" s="1"/>
  <c r="L26" i="11"/>
  <c r="F16" i="18" s="1"/>
  <c r="K25" i="11"/>
  <c r="J25" i="11"/>
  <c r="K24" i="11"/>
  <c r="J24" i="11"/>
  <c r="K23" i="11"/>
  <c r="J23" i="11"/>
  <c r="K22" i="11"/>
  <c r="J22" i="11"/>
  <c r="K21" i="11"/>
  <c r="J21" i="11"/>
  <c r="K20" i="11"/>
  <c r="J20" i="11"/>
  <c r="K19" i="11"/>
  <c r="J19" i="11"/>
  <c r="K18" i="11"/>
  <c r="J18" i="11"/>
  <c r="I17" i="11"/>
  <c r="H17" i="11"/>
  <c r="K16" i="11"/>
  <c r="J16" i="11"/>
  <c r="K15" i="11"/>
  <c r="J15" i="11"/>
  <c r="I14" i="11"/>
  <c r="H14" i="11"/>
  <c r="K13" i="11"/>
  <c r="J13" i="11"/>
  <c r="K12" i="11"/>
  <c r="H12" i="11" s="1"/>
  <c r="I11" i="11"/>
  <c r="H11" i="11"/>
  <c r="I10" i="11"/>
  <c r="H10" i="11"/>
  <c r="G10" i="11"/>
  <c r="AN8" i="11"/>
  <c r="AL8" i="11"/>
  <c r="AJ8" i="11"/>
  <c r="AH8" i="11"/>
  <c r="AF8" i="11"/>
  <c r="AD8" i="11"/>
  <c r="AB8" i="11"/>
  <c r="Z8" i="11"/>
  <c r="X8" i="11"/>
  <c r="V8" i="11"/>
  <c r="T8" i="11"/>
  <c r="R8" i="11"/>
  <c r="P8" i="11"/>
  <c r="N8" i="11"/>
  <c r="L8" i="11"/>
  <c r="AO26" i="10"/>
  <c r="AI15" i="18" s="1"/>
  <c r="AN26" i="10"/>
  <c r="AH15" i="18" s="1"/>
  <c r="AM26" i="10"/>
  <c r="AG15" i="18" s="1"/>
  <c r="AL26" i="10"/>
  <c r="AF15" i="18" s="1"/>
  <c r="AK26" i="10"/>
  <c r="AE15" i="18" s="1"/>
  <c r="AJ26" i="10"/>
  <c r="AD15" i="18" s="1"/>
  <c r="AI26" i="10"/>
  <c r="AC15" i="18" s="1"/>
  <c r="AH26" i="10"/>
  <c r="AB15" i="18" s="1"/>
  <c r="AG26" i="10"/>
  <c r="AA15" i="18" s="1"/>
  <c r="P14" i="22" s="1"/>
  <c r="AF26" i="10"/>
  <c r="Z15" i="18" s="1"/>
  <c r="O14" i="22" s="1"/>
  <c r="AE26" i="10"/>
  <c r="Y15" i="18" s="1"/>
  <c r="M14" i="23" s="1"/>
  <c r="AD26" i="10"/>
  <c r="X15" i="18" s="1"/>
  <c r="AC26" i="10"/>
  <c r="W15" i="18" s="1"/>
  <c r="AB26" i="10"/>
  <c r="V15" i="18" s="1"/>
  <c r="AA26" i="10"/>
  <c r="U15" i="18" s="1"/>
  <c r="Z26" i="10"/>
  <c r="T15" i="18" s="1"/>
  <c r="Y26" i="10"/>
  <c r="S15" i="18" s="1"/>
  <c r="X26" i="10"/>
  <c r="R15" i="18" s="1"/>
  <c r="W26" i="10"/>
  <c r="V26" i="10"/>
  <c r="U26" i="10"/>
  <c r="O15" i="18" s="1"/>
  <c r="T26" i="10"/>
  <c r="N15" i="18" s="1"/>
  <c r="S26" i="10"/>
  <c r="M15" i="18" s="1"/>
  <c r="R26" i="10"/>
  <c r="L15" i="18" s="1"/>
  <c r="Q26" i="10"/>
  <c r="K15" i="18" s="1"/>
  <c r="P26" i="10"/>
  <c r="J15" i="18" s="1"/>
  <c r="O26" i="10"/>
  <c r="I15" i="18" s="1"/>
  <c r="N26" i="10"/>
  <c r="H15" i="18" s="1"/>
  <c r="M26" i="10"/>
  <c r="G15" i="18" s="1"/>
  <c r="L26" i="10"/>
  <c r="F15" i="18" s="1"/>
  <c r="K25" i="10"/>
  <c r="J25" i="10"/>
  <c r="K24" i="10"/>
  <c r="J24" i="10"/>
  <c r="K23" i="10"/>
  <c r="J23" i="10"/>
  <c r="K22" i="10"/>
  <c r="J22" i="10"/>
  <c r="K21" i="10"/>
  <c r="J21" i="10"/>
  <c r="K20" i="10"/>
  <c r="J20" i="10"/>
  <c r="K19" i="10"/>
  <c r="J19" i="10"/>
  <c r="K18" i="10"/>
  <c r="I17" i="10"/>
  <c r="H17" i="10"/>
  <c r="K16" i="10"/>
  <c r="J16" i="10"/>
  <c r="K15" i="10"/>
  <c r="J15" i="10"/>
  <c r="I14" i="10"/>
  <c r="H14" i="10"/>
  <c r="K13" i="10"/>
  <c r="J13" i="10"/>
  <c r="K12" i="10"/>
  <c r="I11" i="10"/>
  <c r="H11" i="10"/>
  <c r="I10" i="10"/>
  <c r="H10" i="10"/>
  <c r="G10" i="10"/>
  <c r="AN8" i="10"/>
  <c r="AL8" i="10"/>
  <c r="AJ8" i="10"/>
  <c r="AH8" i="10"/>
  <c r="AF8" i="10"/>
  <c r="AD8" i="10"/>
  <c r="AB8" i="10"/>
  <c r="Z8" i="10"/>
  <c r="X8" i="10"/>
  <c r="V8" i="10"/>
  <c r="T8" i="10"/>
  <c r="R8" i="10"/>
  <c r="P8" i="10"/>
  <c r="N8" i="10"/>
  <c r="L8" i="10"/>
  <c r="AO26" i="9"/>
  <c r="AI14" i="18" s="1"/>
  <c r="AN26" i="9"/>
  <c r="AH14" i="18" s="1"/>
  <c r="AM26" i="9"/>
  <c r="AG14" i="18" s="1"/>
  <c r="AL26" i="9"/>
  <c r="AF14" i="18" s="1"/>
  <c r="AK26" i="9"/>
  <c r="AE14" i="18" s="1"/>
  <c r="AJ26" i="9"/>
  <c r="AD14" i="18" s="1"/>
  <c r="AI26" i="9"/>
  <c r="AC14" i="18" s="1"/>
  <c r="AH26" i="9"/>
  <c r="AB14" i="18" s="1"/>
  <c r="AG26" i="9"/>
  <c r="AA14" i="18" s="1"/>
  <c r="P13" i="22" s="1"/>
  <c r="AF26" i="9"/>
  <c r="Z14" i="18" s="1"/>
  <c r="O13" i="22" s="1"/>
  <c r="AE26" i="9"/>
  <c r="Y14" i="18" s="1"/>
  <c r="AD26" i="9"/>
  <c r="X14" i="18" s="1"/>
  <c r="AC26" i="9"/>
  <c r="W14" i="18" s="1"/>
  <c r="AB26" i="9"/>
  <c r="V14" i="18" s="1"/>
  <c r="AA26" i="9"/>
  <c r="U14" i="18" s="1"/>
  <c r="Z26" i="9"/>
  <c r="T14" i="18" s="1"/>
  <c r="Y26" i="9"/>
  <c r="S14" i="18" s="1"/>
  <c r="X26" i="9"/>
  <c r="R14" i="18" s="1"/>
  <c r="W26" i="9"/>
  <c r="Q14" i="18" s="1"/>
  <c r="V26" i="9"/>
  <c r="P14" i="18" s="1"/>
  <c r="Q12" i="21" s="1"/>
  <c r="U26" i="9"/>
  <c r="O14" i="18" s="1"/>
  <c r="T26" i="9"/>
  <c r="N14" i="18" s="1"/>
  <c r="S26" i="9"/>
  <c r="M14" i="18" s="1"/>
  <c r="R26" i="9"/>
  <c r="L14" i="18" s="1"/>
  <c r="Q26" i="9"/>
  <c r="K14" i="18" s="1"/>
  <c r="P26" i="9"/>
  <c r="J14" i="18" s="1"/>
  <c r="O26" i="9"/>
  <c r="I14" i="18" s="1"/>
  <c r="N26" i="9"/>
  <c r="H14" i="18" s="1"/>
  <c r="M26" i="9"/>
  <c r="G14" i="18" s="1"/>
  <c r="L26" i="9"/>
  <c r="F14" i="18" s="1"/>
  <c r="K25" i="9"/>
  <c r="J25" i="9"/>
  <c r="K24" i="9"/>
  <c r="J24" i="9"/>
  <c r="K23" i="9"/>
  <c r="J23" i="9"/>
  <c r="K22" i="9"/>
  <c r="J22" i="9"/>
  <c r="K21" i="9"/>
  <c r="J21" i="9"/>
  <c r="K20" i="9"/>
  <c r="J20" i="9"/>
  <c r="K19" i="9"/>
  <c r="J19" i="9"/>
  <c r="K18" i="9"/>
  <c r="J18" i="9"/>
  <c r="I17" i="9"/>
  <c r="H17" i="9"/>
  <c r="K16" i="9"/>
  <c r="J16" i="9"/>
  <c r="K15" i="9"/>
  <c r="J15" i="9"/>
  <c r="I14" i="9"/>
  <c r="H14" i="9"/>
  <c r="K13" i="9"/>
  <c r="J13" i="9"/>
  <c r="K12" i="9"/>
  <c r="I12" i="9" s="1"/>
  <c r="I11" i="9"/>
  <c r="H11" i="9"/>
  <c r="I10" i="9"/>
  <c r="H10" i="9"/>
  <c r="G10" i="9"/>
  <c r="AN8" i="9"/>
  <c r="AL8" i="9"/>
  <c r="AJ8" i="9"/>
  <c r="AH8" i="9"/>
  <c r="AF8" i="9"/>
  <c r="AD8" i="9"/>
  <c r="AB8" i="9"/>
  <c r="Z8" i="9"/>
  <c r="X8" i="9"/>
  <c r="V8" i="9"/>
  <c r="T8" i="9"/>
  <c r="R8" i="9"/>
  <c r="P8" i="9"/>
  <c r="N8" i="9"/>
  <c r="L8" i="9"/>
  <c r="AO26" i="8"/>
  <c r="AI13" i="18" s="1"/>
  <c r="AN26" i="8"/>
  <c r="AH13" i="18" s="1"/>
  <c r="AM26" i="8"/>
  <c r="AG13" i="18" s="1"/>
  <c r="AL26" i="8"/>
  <c r="AF13" i="18" s="1"/>
  <c r="AK26" i="8"/>
  <c r="AE13" i="18" s="1"/>
  <c r="AJ26" i="8"/>
  <c r="AD13" i="18" s="1"/>
  <c r="AI26" i="8"/>
  <c r="AC13" i="18" s="1"/>
  <c r="AH26" i="8"/>
  <c r="AB13" i="18" s="1"/>
  <c r="AG26" i="8"/>
  <c r="AA13" i="18" s="1"/>
  <c r="P12" i="22" s="1"/>
  <c r="AF26" i="8"/>
  <c r="Z13" i="18" s="1"/>
  <c r="O12" i="22" s="1"/>
  <c r="AE26" i="8"/>
  <c r="Y13" i="18" s="1"/>
  <c r="M12" i="23" s="1"/>
  <c r="AD26" i="8"/>
  <c r="X13" i="18" s="1"/>
  <c r="AC26" i="8"/>
  <c r="W13" i="18" s="1"/>
  <c r="AB26" i="8"/>
  <c r="V13" i="18" s="1"/>
  <c r="AA26" i="8"/>
  <c r="U13" i="18" s="1"/>
  <c r="Z26" i="8"/>
  <c r="T13" i="18" s="1"/>
  <c r="Y26" i="8"/>
  <c r="S13" i="18" s="1"/>
  <c r="X26" i="8"/>
  <c r="R13" i="18" s="1"/>
  <c r="W26" i="8"/>
  <c r="Q13" i="18" s="1"/>
  <c r="V26" i="8"/>
  <c r="P13" i="18" s="1"/>
  <c r="Q11" i="21" s="1"/>
  <c r="U26" i="8"/>
  <c r="O13" i="18" s="1"/>
  <c r="T26" i="8"/>
  <c r="N13" i="18" s="1"/>
  <c r="S26" i="8"/>
  <c r="M13" i="18" s="1"/>
  <c r="R26" i="8"/>
  <c r="L13" i="18" s="1"/>
  <c r="Q26" i="8"/>
  <c r="K13" i="18" s="1"/>
  <c r="P26" i="8"/>
  <c r="J13" i="18" s="1"/>
  <c r="O26" i="8"/>
  <c r="I13" i="18" s="1"/>
  <c r="N26" i="8"/>
  <c r="H13" i="18" s="1"/>
  <c r="M26" i="8"/>
  <c r="G13" i="18" s="1"/>
  <c r="L26" i="8"/>
  <c r="F13" i="18" s="1"/>
  <c r="K25" i="8"/>
  <c r="J25" i="8"/>
  <c r="K24" i="8"/>
  <c r="J24" i="8"/>
  <c r="K23" i="8"/>
  <c r="J23" i="8"/>
  <c r="K22" i="8"/>
  <c r="J22" i="8"/>
  <c r="K21" i="8"/>
  <c r="J21" i="8"/>
  <c r="K20" i="8"/>
  <c r="J20" i="8"/>
  <c r="K19" i="8"/>
  <c r="J19" i="8"/>
  <c r="K18" i="8"/>
  <c r="J18" i="8"/>
  <c r="I17" i="8"/>
  <c r="H17" i="8"/>
  <c r="J16" i="8"/>
  <c r="K15" i="8"/>
  <c r="I14" i="8"/>
  <c r="H14" i="8"/>
  <c r="K13" i="8"/>
  <c r="I12" i="8"/>
  <c r="I11" i="8"/>
  <c r="H11" i="8"/>
  <c r="I10" i="8"/>
  <c r="H10" i="8"/>
  <c r="G10" i="8"/>
  <c r="AN8" i="8"/>
  <c r="AL8" i="8"/>
  <c r="AJ8" i="8"/>
  <c r="AH8" i="8"/>
  <c r="AF8" i="8"/>
  <c r="AD8" i="8"/>
  <c r="AB8" i="8"/>
  <c r="Z8" i="8"/>
  <c r="X8" i="8"/>
  <c r="V8" i="8"/>
  <c r="T8" i="8"/>
  <c r="R8" i="8"/>
  <c r="P8" i="8"/>
  <c r="N8" i="8"/>
  <c r="L8" i="8"/>
  <c r="AO26" i="7"/>
  <c r="AI12" i="18" s="1"/>
  <c r="AN26" i="7"/>
  <c r="AH12" i="18" s="1"/>
  <c r="AM26" i="7"/>
  <c r="AG12" i="18" s="1"/>
  <c r="AL26" i="7"/>
  <c r="AF12" i="18" s="1"/>
  <c r="AK26" i="7"/>
  <c r="AE12" i="18" s="1"/>
  <c r="AJ26" i="7"/>
  <c r="AD12" i="18" s="1"/>
  <c r="AI26" i="7"/>
  <c r="AC12" i="18" s="1"/>
  <c r="AH26" i="7"/>
  <c r="AB12" i="18" s="1"/>
  <c r="AG26" i="7"/>
  <c r="AA12" i="18" s="1"/>
  <c r="P11" i="22" s="1"/>
  <c r="AF26" i="7"/>
  <c r="Z12" i="18" s="1"/>
  <c r="O11" i="22" s="1"/>
  <c r="AE26" i="7"/>
  <c r="Y12" i="18" s="1"/>
  <c r="M11" i="23" s="1"/>
  <c r="AD26" i="7"/>
  <c r="X12" i="18" s="1"/>
  <c r="AC26" i="7"/>
  <c r="W12" i="18" s="1"/>
  <c r="AB26" i="7"/>
  <c r="V12" i="18" s="1"/>
  <c r="AA26" i="7"/>
  <c r="U12" i="18" s="1"/>
  <c r="Z26" i="7"/>
  <c r="T12" i="18" s="1"/>
  <c r="Y26" i="7"/>
  <c r="S12" i="18" s="1"/>
  <c r="X26" i="7"/>
  <c r="R12" i="18" s="1"/>
  <c r="W26" i="7"/>
  <c r="Q12" i="18" s="1"/>
  <c r="V26" i="7"/>
  <c r="P12" i="18" s="1"/>
  <c r="Q10" i="21" s="1"/>
  <c r="U26" i="7"/>
  <c r="O12" i="18" s="1"/>
  <c r="T26" i="7"/>
  <c r="N12" i="18" s="1"/>
  <c r="S26" i="7"/>
  <c r="M12" i="18" s="1"/>
  <c r="R26" i="7"/>
  <c r="L12" i="18" s="1"/>
  <c r="Q26" i="7"/>
  <c r="K12" i="18" s="1"/>
  <c r="P26" i="7"/>
  <c r="J12" i="18" s="1"/>
  <c r="O26" i="7"/>
  <c r="I12" i="18" s="1"/>
  <c r="N26" i="7"/>
  <c r="H12" i="18" s="1"/>
  <c r="M26" i="7"/>
  <c r="G12" i="18" s="1"/>
  <c r="L26" i="7"/>
  <c r="F12" i="18" s="1"/>
  <c r="K25" i="7"/>
  <c r="J25" i="7"/>
  <c r="K24" i="7"/>
  <c r="J24" i="7"/>
  <c r="K23" i="7"/>
  <c r="J23" i="7"/>
  <c r="K22" i="7"/>
  <c r="J22" i="7"/>
  <c r="K21" i="7"/>
  <c r="J21" i="7"/>
  <c r="I17" i="7"/>
  <c r="H17" i="7"/>
  <c r="I14" i="7"/>
  <c r="H14" i="7"/>
  <c r="H12" i="7"/>
  <c r="I11" i="7"/>
  <c r="H11" i="7"/>
  <c r="I10" i="7"/>
  <c r="H10" i="7"/>
  <c r="G10" i="7"/>
  <c r="AN8" i="7"/>
  <c r="AL8" i="7"/>
  <c r="AJ8" i="7"/>
  <c r="AH8" i="7"/>
  <c r="AF8" i="7"/>
  <c r="AD8" i="7"/>
  <c r="AB8" i="7"/>
  <c r="Z8" i="7"/>
  <c r="X8" i="7"/>
  <c r="V8" i="7"/>
  <c r="T8" i="7"/>
  <c r="R8" i="7"/>
  <c r="P8" i="7"/>
  <c r="N8" i="7"/>
  <c r="L8" i="7"/>
  <c r="AO26" i="6"/>
  <c r="AI11" i="18" s="1"/>
  <c r="AN26" i="6"/>
  <c r="AH11" i="18" s="1"/>
  <c r="AM26" i="6"/>
  <c r="AG11" i="18" s="1"/>
  <c r="AL26" i="6"/>
  <c r="AF11" i="18" s="1"/>
  <c r="AK26" i="6"/>
  <c r="AE11" i="18" s="1"/>
  <c r="AJ26" i="6"/>
  <c r="AD11" i="18" s="1"/>
  <c r="AI26" i="6"/>
  <c r="AC11" i="18" s="1"/>
  <c r="AH26" i="6"/>
  <c r="AB11" i="18" s="1"/>
  <c r="AG26" i="6"/>
  <c r="AA11" i="18" s="1"/>
  <c r="P10" i="22" s="1"/>
  <c r="AF26" i="6"/>
  <c r="Z11" i="18" s="1"/>
  <c r="O10" i="22" s="1"/>
  <c r="AE26" i="6"/>
  <c r="Y11" i="18" s="1"/>
  <c r="M10" i="23" s="1"/>
  <c r="AD26" i="6"/>
  <c r="X11" i="18" s="1"/>
  <c r="AC26" i="6"/>
  <c r="W11" i="18" s="1"/>
  <c r="AB26" i="6"/>
  <c r="V11" i="18" s="1"/>
  <c r="AA26" i="6"/>
  <c r="U11" i="18" s="1"/>
  <c r="Z26" i="6"/>
  <c r="T11" i="18" s="1"/>
  <c r="Y26" i="6"/>
  <c r="S11" i="18" s="1"/>
  <c r="X26" i="6"/>
  <c r="R11" i="18" s="1"/>
  <c r="W26" i="6"/>
  <c r="Q11" i="18" s="1"/>
  <c r="V26" i="6"/>
  <c r="P11" i="18" s="1"/>
  <c r="U26" i="6"/>
  <c r="O11" i="18" s="1"/>
  <c r="T26" i="6"/>
  <c r="N11" i="18" s="1"/>
  <c r="S26" i="6"/>
  <c r="M11" i="18" s="1"/>
  <c r="R26" i="6"/>
  <c r="L11" i="18" s="1"/>
  <c r="Q26" i="6"/>
  <c r="K11" i="18" s="1"/>
  <c r="P26" i="6"/>
  <c r="J11" i="18" s="1"/>
  <c r="O26" i="6"/>
  <c r="I11" i="18" s="1"/>
  <c r="N26" i="6"/>
  <c r="H11" i="18" s="1"/>
  <c r="M26" i="6"/>
  <c r="G11" i="18" s="1"/>
  <c r="L26" i="6"/>
  <c r="F11" i="18" s="1"/>
  <c r="K25" i="6"/>
  <c r="J25" i="6"/>
  <c r="K24" i="6"/>
  <c r="J24" i="6"/>
  <c r="K23" i="6"/>
  <c r="J23" i="6"/>
  <c r="I17" i="6"/>
  <c r="H17" i="6"/>
  <c r="I14" i="6"/>
  <c r="H14" i="6"/>
  <c r="H12" i="6"/>
  <c r="I11" i="6"/>
  <c r="H11" i="6"/>
  <c r="I10" i="6"/>
  <c r="H10" i="6"/>
  <c r="G10" i="6"/>
  <c r="AN8" i="6"/>
  <c r="AL8" i="6"/>
  <c r="AH8" i="6"/>
  <c r="AF8" i="6"/>
  <c r="AD8" i="6"/>
  <c r="AB8" i="6"/>
  <c r="Z8" i="6"/>
  <c r="X8" i="6"/>
  <c r="V8" i="6"/>
  <c r="T8" i="6"/>
  <c r="R8" i="6"/>
  <c r="P8" i="6"/>
  <c r="N8" i="6"/>
  <c r="L8" i="6"/>
  <c r="AQ26" i="5"/>
  <c r="AI10" i="18" s="1"/>
  <c r="AP26" i="5"/>
  <c r="AH10" i="18" s="1"/>
  <c r="AO26" i="5"/>
  <c r="AG10" i="18" s="1"/>
  <c r="AN26" i="5"/>
  <c r="AF10" i="18" s="1"/>
  <c r="AE10" i="18"/>
  <c r="AD10" i="18"/>
  <c r="AI26" i="5"/>
  <c r="AC10" i="18" s="1"/>
  <c r="AH26" i="5"/>
  <c r="AB10" i="18" s="1"/>
  <c r="AG26" i="5"/>
  <c r="AA10" i="18" s="1"/>
  <c r="P9" i="22" s="1"/>
  <c r="AF26" i="5"/>
  <c r="Z10" i="18" s="1"/>
  <c r="AE26" i="5"/>
  <c r="Y10" i="18" s="1"/>
  <c r="M9" i="23" s="1"/>
  <c r="AD26" i="5"/>
  <c r="X10" i="18" s="1"/>
  <c r="AC26" i="5"/>
  <c r="W10" i="18" s="1"/>
  <c r="AB26" i="5"/>
  <c r="V10" i="18" s="1"/>
  <c r="AA26" i="5"/>
  <c r="U10" i="18" s="1"/>
  <c r="Z26" i="5"/>
  <c r="T10" i="18" s="1"/>
  <c r="Y26" i="5"/>
  <c r="S10" i="18" s="1"/>
  <c r="X26" i="5"/>
  <c r="R10" i="18" s="1"/>
  <c r="W26" i="5"/>
  <c r="Q10" i="18" s="1"/>
  <c r="V26" i="5"/>
  <c r="P10" i="18" s="1"/>
  <c r="U26" i="5"/>
  <c r="O10" i="18" s="1"/>
  <c r="T26" i="5"/>
  <c r="N10" i="18" s="1"/>
  <c r="S26" i="5"/>
  <c r="M10" i="18" s="1"/>
  <c r="R26" i="5"/>
  <c r="L10" i="18" s="1"/>
  <c r="Q26" i="5"/>
  <c r="K10" i="18" s="1"/>
  <c r="P26" i="5"/>
  <c r="J10" i="18" s="1"/>
  <c r="O26" i="5"/>
  <c r="I10" i="18" s="1"/>
  <c r="N26" i="5"/>
  <c r="H10" i="18" s="1"/>
  <c r="M26" i="5"/>
  <c r="G10" i="18" s="1"/>
  <c r="L26" i="5"/>
  <c r="F10" i="18" s="1"/>
  <c r="H10" i="5"/>
  <c r="G10" i="5"/>
  <c r="AP8" i="5"/>
  <c r="AH8" i="5"/>
  <c r="AF8" i="5"/>
  <c r="AD8" i="5"/>
  <c r="AB8" i="5"/>
  <c r="Z8" i="5"/>
  <c r="X8" i="5"/>
  <c r="V8" i="5"/>
  <c r="T8" i="5"/>
  <c r="R8" i="5"/>
  <c r="P8" i="5"/>
  <c r="N8" i="5"/>
  <c r="L8" i="5"/>
  <c r="I11" i="4"/>
  <c r="K12" i="4"/>
  <c r="K13" i="4"/>
  <c r="K15" i="4"/>
  <c r="K16" i="4"/>
  <c r="K18" i="4"/>
  <c r="K19" i="4"/>
  <c r="K20" i="4"/>
  <c r="K21" i="4"/>
  <c r="K22" i="4"/>
  <c r="K23" i="4"/>
  <c r="K24" i="4"/>
  <c r="K25" i="4"/>
  <c r="H11" i="4"/>
  <c r="J13" i="4"/>
  <c r="J15" i="4"/>
  <c r="J16" i="4"/>
  <c r="I17" i="4"/>
  <c r="J18" i="4"/>
  <c r="J19" i="4"/>
  <c r="J20" i="4"/>
  <c r="J21" i="4"/>
  <c r="J22" i="4"/>
  <c r="J23" i="4"/>
  <c r="J24" i="4"/>
  <c r="J25" i="4"/>
  <c r="I10" i="4"/>
  <c r="Q17" i="21" l="1"/>
  <c r="J23" i="18"/>
  <c r="C10" i="19" s="1"/>
  <c r="AE23" i="18"/>
  <c r="D20" i="19" s="1"/>
  <c r="V23" i="18"/>
  <c r="C16" i="19" s="1"/>
  <c r="AG23" i="18"/>
  <c r="D21" i="19" s="1"/>
  <c r="AI23" i="18"/>
  <c r="D22" i="19" s="1"/>
  <c r="O23" i="18"/>
  <c r="D12" i="19" s="1"/>
  <c r="I26" i="25"/>
  <c r="Q9" i="21"/>
  <c r="I16" i="4"/>
  <c r="Q8" i="21"/>
  <c r="S8" i="21" s="1"/>
  <c r="M23" i="18"/>
  <c r="D11" i="19" s="1"/>
  <c r="O9" i="22"/>
  <c r="Z23" i="18"/>
  <c r="C18" i="19" s="1"/>
  <c r="U23" i="18"/>
  <c r="D15" i="19" s="1"/>
  <c r="J26" i="4"/>
  <c r="D9" i="18" s="1"/>
  <c r="K26" i="4"/>
  <c r="E9" i="18" s="1"/>
  <c r="I12" i="4"/>
  <c r="K11" i="24"/>
  <c r="H21" i="12"/>
  <c r="R12" i="21"/>
  <c r="S12" i="21"/>
  <c r="R15" i="21"/>
  <c r="S15" i="21"/>
  <c r="S9" i="21"/>
  <c r="R9" i="21"/>
  <c r="R14" i="21"/>
  <c r="S14" i="21"/>
  <c r="S13" i="21"/>
  <c r="R13" i="21"/>
  <c r="R10" i="21"/>
  <c r="S10" i="21"/>
  <c r="S17" i="21"/>
  <c r="R17" i="21"/>
  <c r="R16" i="21"/>
  <c r="S16" i="21"/>
  <c r="R11" i="21"/>
  <c r="S11" i="21"/>
  <c r="R19" i="21"/>
  <c r="S19" i="21"/>
  <c r="R18" i="21"/>
  <c r="S18" i="21"/>
  <c r="I22" i="11"/>
  <c r="I24" i="11"/>
  <c r="I20" i="12"/>
  <c r="I24" i="12"/>
  <c r="J26" i="15"/>
  <c r="D20" i="18" s="1"/>
  <c r="H13" i="11"/>
  <c r="I15" i="17"/>
  <c r="I18" i="16"/>
  <c r="H16" i="17"/>
  <c r="I23" i="7"/>
  <c r="H20" i="15"/>
  <c r="I24" i="15"/>
  <c r="H19" i="11"/>
  <c r="H23" i="11"/>
  <c r="I25" i="13"/>
  <c r="I15" i="14"/>
  <c r="I15" i="15"/>
  <c r="H21" i="6"/>
  <c r="H23" i="6"/>
  <c r="H25" i="6"/>
  <c r="H19" i="7"/>
  <c r="I21" i="7"/>
  <c r="H12" i="8"/>
  <c r="I16" i="8"/>
  <c r="I18" i="8"/>
  <c r="H24" i="8"/>
  <c r="H16" i="9"/>
  <c r="I18" i="9"/>
  <c r="I20" i="9"/>
  <c r="I22" i="9"/>
  <c r="I24" i="9"/>
  <c r="I16" i="10"/>
  <c r="H18" i="10"/>
  <c r="H20" i="10"/>
  <c r="H22" i="10"/>
  <c r="H24" i="10"/>
  <c r="H21" i="11"/>
  <c r="H25" i="11"/>
  <c r="H23" i="12"/>
  <c r="I25" i="12"/>
  <c r="I22" i="16"/>
  <c r="H19" i="17"/>
  <c r="H21" i="17"/>
  <c r="H23" i="17"/>
  <c r="H25" i="17"/>
  <c r="K26" i="17"/>
  <c r="E22" i="18" s="1"/>
  <c r="I15" i="16"/>
  <c r="H23" i="16"/>
  <c r="H13" i="17"/>
  <c r="H15" i="17"/>
  <c r="I16" i="17"/>
  <c r="H18" i="17"/>
  <c r="I19" i="8"/>
  <c r="I21" i="8"/>
  <c r="I18" i="12"/>
  <c r="I22" i="12"/>
  <c r="H16" i="13"/>
  <c r="J26" i="16"/>
  <c r="D21" i="18" s="1"/>
  <c r="I21" i="14"/>
  <c r="I23" i="14"/>
  <c r="I25" i="14"/>
  <c r="I21" i="15"/>
  <c r="K26" i="16"/>
  <c r="E21" i="18" s="1"/>
  <c r="H18" i="16"/>
  <c r="H20" i="16"/>
  <c r="I24" i="6"/>
  <c r="H20" i="7"/>
  <c r="I22" i="7"/>
  <c r="I23" i="8"/>
  <c r="H15" i="9"/>
  <c r="I19" i="9"/>
  <c r="I21" i="9"/>
  <c r="I23" i="9"/>
  <c r="I25" i="9"/>
  <c r="H13" i="10"/>
  <c r="I15" i="10"/>
  <c r="H19" i="10"/>
  <c r="H21" i="10"/>
  <c r="H23" i="10"/>
  <c r="H25" i="10"/>
  <c r="I12" i="11"/>
  <c r="H25" i="12"/>
  <c r="I16" i="14"/>
  <c r="I18" i="14"/>
  <c r="I20" i="14"/>
  <c r="H22" i="14"/>
  <c r="H24" i="14"/>
  <c r="H18" i="15"/>
  <c r="I25" i="15"/>
  <c r="H22" i="16"/>
  <c r="H24" i="16"/>
  <c r="H20" i="17"/>
  <c r="H22" i="17"/>
  <c r="H24" i="17"/>
  <c r="I18" i="11"/>
  <c r="I20" i="11"/>
  <c r="H13" i="12"/>
  <c r="H19" i="12"/>
  <c r="I15" i="13"/>
  <c r="I20" i="15"/>
  <c r="H22" i="15"/>
  <c r="H24" i="15"/>
  <c r="H19" i="16"/>
  <c r="J26" i="14"/>
  <c r="D19" i="18" s="1"/>
  <c r="H15" i="14"/>
  <c r="H16" i="14"/>
  <c r="I19" i="14"/>
  <c r="H21" i="14"/>
  <c r="H23" i="14"/>
  <c r="H25" i="14"/>
  <c r="K26" i="15"/>
  <c r="E20" i="18" s="1"/>
  <c r="I16" i="15"/>
  <c r="I19" i="15"/>
  <c r="I23" i="15"/>
  <c r="H13" i="16"/>
  <c r="I20" i="16"/>
  <c r="H21" i="16"/>
  <c r="I24" i="16"/>
  <c r="H25" i="16"/>
  <c r="H12" i="17"/>
  <c r="I13" i="17"/>
  <c r="I18" i="17"/>
  <c r="I19" i="17"/>
  <c r="I20" i="17"/>
  <c r="I21" i="17"/>
  <c r="I22" i="17"/>
  <c r="I23" i="17"/>
  <c r="I24" i="17"/>
  <c r="I25" i="17"/>
  <c r="J26" i="17"/>
  <c r="D22" i="18" s="1"/>
  <c r="I15" i="7"/>
  <c r="H20" i="8"/>
  <c r="H22" i="8"/>
  <c r="I25" i="8"/>
  <c r="J26" i="9"/>
  <c r="D14" i="18" s="1"/>
  <c r="J26" i="11"/>
  <c r="D16" i="18" s="1"/>
  <c r="I15" i="11"/>
  <c r="H20" i="11"/>
  <c r="I21" i="11"/>
  <c r="H24" i="11"/>
  <c r="I25" i="11"/>
  <c r="I15" i="12"/>
  <c r="I19" i="12"/>
  <c r="H20" i="12"/>
  <c r="I23" i="12"/>
  <c r="H24" i="12"/>
  <c r="J26" i="13"/>
  <c r="D18" i="18" s="1"/>
  <c r="H15" i="13"/>
  <c r="I16" i="13"/>
  <c r="I18" i="13"/>
  <c r="I20" i="13"/>
  <c r="I22" i="13"/>
  <c r="I24" i="13"/>
  <c r="K26" i="13"/>
  <c r="E18" i="18" s="1"/>
  <c r="H13" i="15"/>
  <c r="I18" i="15"/>
  <c r="H21" i="15"/>
  <c r="I22" i="15"/>
  <c r="H25" i="15"/>
  <c r="H12" i="16"/>
  <c r="I19" i="16"/>
  <c r="I23" i="16"/>
  <c r="I12" i="17"/>
  <c r="K26" i="12"/>
  <c r="E17" i="18" s="1"/>
  <c r="H12" i="13"/>
  <c r="I16" i="7"/>
  <c r="H15" i="8"/>
  <c r="I15" i="9"/>
  <c r="I16" i="11"/>
  <c r="H18" i="11"/>
  <c r="I19" i="11"/>
  <c r="H22" i="11"/>
  <c r="I23" i="11"/>
  <c r="K26" i="11"/>
  <c r="E16" i="18" s="1"/>
  <c r="I13" i="12"/>
  <c r="I16" i="12"/>
  <c r="H18" i="12"/>
  <c r="I21" i="12"/>
  <c r="H22" i="12"/>
  <c r="J26" i="12"/>
  <c r="D17" i="18" s="1"/>
  <c r="I19" i="13"/>
  <c r="I21" i="13"/>
  <c r="I23" i="13"/>
  <c r="K26" i="14"/>
  <c r="E19" i="18" s="1"/>
  <c r="I22" i="14"/>
  <c r="I24" i="14"/>
  <c r="I12" i="15"/>
  <c r="H19" i="15"/>
  <c r="H23" i="15"/>
  <c r="I13" i="16"/>
  <c r="I16" i="16"/>
  <c r="I21" i="16"/>
  <c r="I25" i="16"/>
  <c r="I20" i="6"/>
  <c r="I22" i="6"/>
  <c r="I18" i="7"/>
  <c r="H23" i="7"/>
  <c r="I25" i="7"/>
  <c r="H16" i="8"/>
  <c r="H19" i="8"/>
  <c r="I22" i="8"/>
  <c r="H23" i="8"/>
  <c r="I16" i="9"/>
  <c r="K26" i="10"/>
  <c r="E15" i="18" s="1"/>
  <c r="I13" i="11"/>
  <c r="I12" i="12"/>
  <c r="H15" i="12"/>
  <c r="H16" i="12"/>
  <c r="H13" i="14"/>
  <c r="H18" i="14"/>
  <c r="H19" i="14"/>
  <c r="H20" i="14"/>
  <c r="H12" i="15"/>
  <c r="I13" i="15"/>
  <c r="I12" i="16"/>
  <c r="H15" i="16"/>
  <c r="H16" i="16"/>
  <c r="K26" i="8"/>
  <c r="E13" i="18" s="1"/>
  <c r="H15" i="10"/>
  <c r="H16" i="10"/>
  <c r="H15" i="11"/>
  <c r="H16" i="11"/>
  <c r="H13" i="13"/>
  <c r="H18" i="13"/>
  <c r="H19" i="13"/>
  <c r="H20" i="13"/>
  <c r="H21" i="13"/>
  <c r="H22" i="13"/>
  <c r="H23" i="13"/>
  <c r="H24" i="13"/>
  <c r="H25" i="13"/>
  <c r="H12" i="14"/>
  <c r="I13" i="14"/>
  <c r="H15" i="15"/>
  <c r="H16" i="15"/>
  <c r="I13" i="7"/>
  <c r="I19" i="7"/>
  <c r="H24" i="7"/>
  <c r="J26" i="8"/>
  <c r="D13" i="18" s="1"/>
  <c r="I15" i="8"/>
  <c r="I20" i="8"/>
  <c r="H21" i="8"/>
  <c r="I24" i="8"/>
  <c r="H25" i="8"/>
  <c r="K26" i="9"/>
  <c r="E14" i="18" s="1"/>
  <c r="I13" i="13"/>
  <c r="I12" i="14"/>
  <c r="K26" i="7"/>
  <c r="E12" i="18" s="1"/>
  <c r="J26" i="7"/>
  <c r="D12" i="18" s="1"/>
  <c r="H13" i="9"/>
  <c r="H18" i="9"/>
  <c r="H19" i="9"/>
  <c r="H20" i="9"/>
  <c r="H21" i="9"/>
  <c r="H22" i="9"/>
  <c r="H23" i="9"/>
  <c r="H24" i="9"/>
  <c r="H25" i="9"/>
  <c r="H12" i="10"/>
  <c r="I13" i="10"/>
  <c r="I18" i="10"/>
  <c r="I19" i="10"/>
  <c r="I20" i="10"/>
  <c r="I21" i="10"/>
  <c r="I22" i="10"/>
  <c r="I23" i="10"/>
  <c r="I24" i="10"/>
  <c r="I25" i="10"/>
  <c r="J26" i="10"/>
  <c r="D15" i="18" s="1"/>
  <c r="I18" i="6"/>
  <c r="H18" i="7"/>
  <c r="H22" i="7"/>
  <c r="H13" i="8"/>
  <c r="H18" i="8"/>
  <c r="H12" i="9"/>
  <c r="I13" i="9"/>
  <c r="I12" i="10"/>
  <c r="H13" i="6"/>
  <c r="H19" i="6"/>
  <c r="H13" i="7"/>
  <c r="I20" i="7"/>
  <c r="H21" i="7"/>
  <c r="I24" i="7"/>
  <c r="H25" i="7"/>
  <c r="I13" i="8"/>
  <c r="I15" i="6"/>
  <c r="I19" i="6"/>
  <c r="H20" i="6"/>
  <c r="I23" i="6"/>
  <c r="H24" i="6"/>
  <c r="I12" i="7"/>
  <c r="H15" i="7"/>
  <c r="H16" i="7"/>
  <c r="K26" i="6"/>
  <c r="E11" i="18" s="1"/>
  <c r="J26" i="6"/>
  <c r="D11" i="18" s="1"/>
  <c r="I13" i="6"/>
  <c r="I16" i="6"/>
  <c r="H18" i="6"/>
  <c r="I21" i="6"/>
  <c r="H22" i="6"/>
  <c r="I25" i="6"/>
  <c r="I12" i="6"/>
  <c r="H15" i="6"/>
  <c r="H16" i="6"/>
  <c r="K26" i="5"/>
  <c r="E10" i="18" s="1"/>
  <c r="J26" i="5"/>
  <c r="D10" i="18" s="1"/>
  <c r="I13" i="4"/>
  <c r="I21" i="4"/>
  <c r="I24" i="4"/>
  <c r="I20" i="4"/>
  <c r="H23" i="4"/>
  <c r="H19" i="4"/>
  <c r="H15" i="4"/>
  <c r="I22" i="4"/>
  <c r="I18" i="4"/>
  <c r="I25" i="4"/>
  <c r="I14" i="4"/>
  <c r="I23" i="4"/>
  <c r="I19" i="4"/>
  <c r="I15" i="4"/>
  <c r="H22" i="4"/>
  <c r="H14" i="4"/>
  <c r="H18" i="4"/>
  <c r="H21" i="4"/>
  <c r="H13" i="4"/>
  <c r="H24" i="4"/>
  <c r="H20" i="4"/>
  <c r="H16" i="4"/>
  <c r="H12" i="4"/>
  <c r="H25" i="4"/>
  <c r="H17" i="4"/>
  <c r="H10" i="4"/>
  <c r="F9" i="18"/>
  <c r="F23" i="18" s="1"/>
  <c r="C8" i="19" s="1"/>
  <c r="G9" i="18"/>
  <c r="G23" i="18" s="1"/>
  <c r="D8" i="19" s="1"/>
  <c r="N26" i="4"/>
  <c r="H9" i="18" s="1"/>
  <c r="H23" i="18" s="1"/>
  <c r="C9" i="19" s="1"/>
  <c r="O26" i="4"/>
  <c r="I9" i="18" s="1"/>
  <c r="I23" i="18" s="1"/>
  <c r="D9" i="19" s="1"/>
  <c r="P26" i="4"/>
  <c r="J9" i="18" s="1"/>
  <c r="Q26" i="4"/>
  <c r="K9" i="18" s="1"/>
  <c r="K23" i="18" s="1"/>
  <c r="D10" i="19" s="1"/>
  <c r="R26" i="4"/>
  <c r="L9" i="18" s="1"/>
  <c r="L23" i="18" s="1"/>
  <c r="C11" i="19" s="1"/>
  <c r="S26" i="4"/>
  <c r="M9" i="18" s="1"/>
  <c r="T26" i="4"/>
  <c r="N9" i="18" s="1"/>
  <c r="N23" i="18" s="1"/>
  <c r="C12" i="19" s="1"/>
  <c r="U26" i="4"/>
  <c r="O9" i="18" s="1"/>
  <c r="V26" i="4"/>
  <c r="P9" i="18" s="1"/>
  <c r="P23" i="18" s="1"/>
  <c r="C13" i="19" s="1"/>
  <c r="E13" i="19" s="1"/>
  <c r="W26" i="4"/>
  <c r="Q9" i="18" s="1"/>
  <c r="Q23" i="18" s="1"/>
  <c r="D13" i="19" s="1"/>
  <c r="X26" i="4"/>
  <c r="R9" i="18" s="1"/>
  <c r="R23" i="18" s="1"/>
  <c r="C14" i="19" s="1"/>
  <c r="Y26" i="4"/>
  <c r="S9" i="18" s="1"/>
  <c r="S23" i="18" s="1"/>
  <c r="D14" i="19" s="1"/>
  <c r="Z26" i="4"/>
  <c r="T9" i="18" s="1"/>
  <c r="T23" i="18" s="1"/>
  <c r="C15" i="19" s="1"/>
  <c r="AA26" i="4"/>
  <c r="U9" i="18" s="1"/>
  <c r="AB26" i="4"/>
  <c r="V9" i="18" s="1"/>
  <c r="AC26" i="4"/>
  <c r="W9" i="18" s="1"/>
  <c r="W23" i="18" s="1"/>
  <c r="D16" i="19" s="1"/>
  <c r="F16" i="19" s="1"/>
  <c r="AD26" i="4"/>
  <c r="X9" i="18" s="1"/>
  <c r="X23" i="18" s="1"/>
  <c r="C17" i="19" s="1"/>
  <c r="AE26" i="4"/>
  <c r="Y9" i="18" s="1"/>
  <c r="Y23" i="18" s="1"/>
  <c r="D17" i="19" s="1"/>
  <c r="AF26" i="4"/>
  <c r="Z9" i="18" s="1"/>
  <c r="AG26" i="4"/>
  <c r="AA9" i="18" s="1"/>
  <c r="AA23" i="18" s="1"/>
  <c r="D18" i="19" s="1"/>
  <c r="AH26" i="4"/>
  <c r="AB9" i="18" s="1"/>
  <c r="AB23" i="18" s="1"/>
  <c r="C19" i="19" s="1"/>
  <c r="AI26" i="4"/>
  <c r="AC9" i="18" s="1"/>
  <c r="AC23" i="18" s="1"/>
  <c r="D19" i="19" s="1"/>
  <c r="AJ26" i="4"/>
  <c r="AD9" i="18" s="1"/>
  <c r="AD23" i="18" s="1"/>
  <c r="C20" i="19" s="1"/>
  <c r="AK26" i="4"/>
  <c r="AE9" i="18" s="1"/>
  <c r="AL26" i="4"/>
  <c r="AF9" i="18" s="1"/>
  <c r="AF23" i="18" s="1"/>
  <c r="C21" i="19" s="1"/>
  <c r="AM26" i="4"/>
  <c r="AG9" i="18" s="1"/>
  <c r="AN26" i="4"/>
  <c r="AH9" i="18" s="1"/>
  <c r="AH23" i="18" s="1"/>
  <c r="C22" i="19" s="1"/>
  <c r="AO26" i="4"/>
  <c r="AI9" i="18" s="1"/>
  <c r="E16" i="19" l="1"/>
  <c r="E9" i="19"/>
  <c r="R8" i="21"/>
  <c r="F13" i="19"/>
  <c r="H26" i="4"/>
  <c r="I26" i="4"/>
  <c r="E22" i="19"/>
  <c r="F22" i="19"/>
  <c r="F21" i="19"/>
  <c r="E21" i="19"/>
  <c r="E20" i="19"/>
  <c r="F20" i="19"/>
  <c r="F19" i="19"/>
  <c r="E19" i="19"/>
  <c r="E18" i="19"/>
  <c r="F18" i="19"/>
  <c r="E15" i="19"/>
  <c r="F15" i="19"/>
  <c r="E14" i="19"/>
  <c r="F14" i="19"/>
  <c r="F12" i="19"/>
  <c r="E12" i="19"/>
  <c r="E11" i="19"/>
  <c r="F11" i="19"/>
  <c r="F10" i="19"/>
  <c r="E10" i="19"/>
  <c r="F9" i="19"/>
  <c r="E8" i="19"/>
  <c r="F8" i="19"/>
  <c r="E17" i="19"/>
  <c r="F17" i="19"/>
  <c r="E23" i="18"/>
  <c r="D23" i="18"/>
  <c r="AL5" i="4"/>
  <c r="AL5" i="25" s="1"/>
  <c r="AH5" i="4"/>
  <c r="AH5" i="25" s="1"/>
  <c r="AD5" i="4"/>
  <c r="AD5" i="25" s="1"/>
  <c r="Z5" i="4"/>
  <c r="Z5" i="25" s="1"/>
  <c r="V5" i="4"/>
  <c r="V5" i="25" s="1"/>
  <c r="R5" i="4"/>
  <c r="R5" i="25" s="1"/>
  <c r="N5" i="4"/>
  <c r="N5" i="25" s="1"/>
  <c r="AN5" i="4"/>
  <c r="AN5" i="25" s="1"/>
  <c r="AJ5" i="4"/>
  <c r="AJ5" i="25" s="1"/>
  <c r="AF5" i="4"/>
  <c r="AF5" i="25" s="1"/>
  <c r="AB5" i="4"/>
  <c r="AB5" i="25" s="1"/>
  <c r="X5" i="4"/>
  <c r="X5" i="25" s="1"/>
  <c r="T5" i="4"/>
  <c r="T5" i="25" s="1"/>
  <c r="P5" i="4"/>
  <c r="P5" i="25" s="1"/>
  <c r="I26" i="17"/>
  <c r="I26" i="13"/>
  <c r="I26" i="15"/>
  <c r="I26" i="12"/>
  <c r="I26" i="8"/>
  <c r="I26" i="10"/>
  <c r="I26" i="11"/>
  <c r="I26" i="9"/>
  <c r="I26" i="14"/>
  <c r="I26" i="16"/>
  <c r="I26" i="7"/>
  <c r="I26" i="6"/>
  <c r="I26" i="5"/>
  <c r="L5" i="4"/>
  <c r="L5" i="25" s="1"/>
  <c r="G10" i="4"/>
  <c r="AN8" i="4"/>
  <c r="AL8" i="4"/>
  <c r="AJ8" i="4"/>
  <c r="AH8" i="4"/>
  <c r="AF8" i="4"/>
  <c r="AD8" i="4"/>
  <c r="AB8" i="4"/>
  <c r="Z8" i="4"/>
  <c r="X8" i="4"/>
  <c r="V8" i="4"/>
  <c r="T8" i="4"/>
  <c r="R8" i="4"/>
  <c r="P8" i="4"/>
  <c r="N8" i="4"/>
  <c r="L8" i="4"/>
  <c r="AN5" i="9" l="1"/>
  <c r="AN5" i="14"/>
  <c r="AN5" i="8"/>
  <c r="AN5" i="16"/>
  <c r="AN5" i="15"/>
  <c r="AN5" i="10"/>
  <c r="AN5" i="12"/>
  <c r="AN5" i="11"/>
  <c r="AN5" i="5"/>
  <c r="AN5" i="6" s="1"/>
  <c r="AN5" i="7" s="1"/>
  <c r="AN5" i="17"/>
  <c r="AN5" i="13"/>
  <c r="AB5" i="8"/>
  <c r="AB5" i="13"/>
  <c r="AB5" i="11"/>
  <c r="AB5" i="9"/>
  <c r="AB5" i="12"/>
  <c r="AB5" i="14"/>
  <c r="AB5" i="16"/>
  <c r="AB5" i="15"/>
  <c r="AB5" i="10"/>
  <c r="AB5" i="5"/>
  <c r="AB5" i="6" s="1"/>
  <c r="AB5" i="7" s="1"/>
  <c r="AB5" i="17"/>
  <c r="N5" i="16"/>
  <c r="N5" i="10"/>
  <c r="N5" i="9"/>
  <c r="N5" i="15"/>
  <c r="N5" i="13"/>
  <c r="N5" i="5"/>
  <c r="N5" i="6" s="1"/>
  <c r="N5" i="7" s="1"/>
  <c r="N5" i="8"/>
  <c r="N5" i="12"/>
  <c r="N5" i="11"/>
  <c r="N5" i="17"/>
  <c r="N5" i="14"/>
  <c r="AD5" i="8"/>
  <c r="AD5" i="16"/>
  <c r="AD5" i="10"/>
  <c r="AD5" i="15"/>
  <c r="AD5" i="17"/>
  <c r="AD5" i="14"/>
  <c r="AD5" i="12"/>
  <c r="AD5" i="5"/>
  <c r="AD5" i="6" s="1"/>
  <c r="AD5" i="7" s="1"/>
  <c r="AD5" i="13"/>
  <c r="AD5" i="11"/>
  <c r="AD5" i="9"/>
  <c r="L5" i="8"/>
  <c r="L5" i="13"/>
  <c r="L5" i="5"/>
  <c r="L5" i="6" s="1"/>
  <c r="L5" i="7" s="1"/>
  <c r="L5" i="15"/>
  <c r="L5" i="12"/>
  <c r="L5" i="11"/>
  <c r="L5" i="9"/>
  <c r="L5" i="17"/>
  <c r="L5" i="16"/>
  <c r="L5" i="10"/>
  <c r="L5" i="14"/>
  <c r="Z5" i="12"/>
  <c r="Z5" i="11"/>
  <c r="Z5" i="15"/>
  <c r="Z5" i="5"/>
  <c r="Z5" i="6" s="1"/>
  <c r="Z5" i="7" s="1"/>
  <c r="Z5" i="13"/>
  <c r="Z5" i="17"/>
  <c r="Z5" i="14"/>
  <c r="Z5" i="8"/>
  <c r="Z5" i="16"/>
  <c r="Z5" i="9"/>
  <c r="Z5" i="10"/>
  <c r="P5" i="12"/>
  <c r="P5" i="15"/>
  <c r="P5" i="5"/>
  <c r="P5" i="6" s="1"/>
  <c r="P5" i="7" s="1"/>
  <c r="P5" i="17"/>
  <c r="P5" i="11"/>
  <c r="P5" i="8"/>
  <c r="P5" i="13"/>
  <c r="P5" i="10"/>
  <c r="P5" i="14"/>
  <c r="P5" i="9"/>
  <c r="P5" i="16"/>
  <c r="AF5" i="10"/>
  <c r="AF5" i="14"/>
  <c r="AF5" i="12"/>
  <c r="AF5" i="5"/>
  <c r="AF5" i="6" s="1"/>
  <c r="AF5" i="7" s="1"/>
  <c r="AF5" i="17"/>
  <c r="AF5" i="16"/>
  <c r="AF5" i="15"/>
  <c r="AF5" i="8"/>
  <c r="AF5" i="13"/>
  <c r="AF5" i="9"/>
  <c r="AF5" i="11"/>
  <c r="R5" i="17"/>
  <c r="R5" i="14"/>
  <c r="R5" i="16"/>
  <c r="R5" i="13"/>
  <c r="R5" i="10"/>
  <c r="R5" i="15"/>
  <c r="R5" i="8"/>
  <c r="R5" i="12"/>
  <c r="R5" i="9"/>
  <c r="R5" i="11"/>
  <c r="R5" i="5"/>
  <c r="R5" i="6" s="1"/>
  <c r="R5" i="7" s="1"/>
  <c r="AH5" i="9"/>
  <c r="AH5" i="17"/>
  <c r="AH5" i="14"/>
  <c r="AH5" i="8"/>
  <c r="AH5" i="16"/>
  <c r="AH5" i="10"/>
  <c r="AH5" i="15"/>
  <c r="AH5" i="12"/>
  <c r="AH5" i="13"/>
  <c r="AH5" i="11"/>
  <c r="AH5" i="5"/>
  <c r="AH5" i="6" s="1"/>
  <c r="AH5" i="7" s="1"/>
  <c r="X5" i="10"/>
  <c r="X5" i="15"/>
  <c r="X5" i="9"/>
  <c r="X5" i="13"/>
  <c r="X5" i="16"/>
  <c r="X5" i="14"/>
  <c r="X5" i="11"/>
  <c r="X5" i="12"/>
  <c r="X5" i="5"/>
  <c r="X5" i="6" s="1"/>
  <c r="X5" i="7" s="1"/>
  <c r="X5" i="17"/>
  <c r="X5" i="8"/>
  <c r="T5" i="16"/>
  <c r="T5" i="11"/>
  <c r="T5" i="14"/>
  <c r="T5" i="12"/>
  <c r="T5" i="15"/>
  <c r="T5" i="5"/>
  <c r="T5" i="6" s="1"/>
  <c r="T5" i="7" s="1"/>
  <c r="T5" i="17"/>
  <c r="T5" i="8"/>
  <c r="T5" i="13"/>
  <c r="T5" i="10"/>
  <c r="T5" i="9"/>
  <c r="AJ5" i="11"/>
  <c r="AJ5" i="16"/>
  <c r="AJ5" i="14"/>
  <c r="AJ5" i="9"/>
  <c r="AJ5" i="10"/>
  <c r="AJ5" i="12"/>
  <c r="AJ5" i="5"/>
  <c r="AJ5" i="6" s="1"/>
  <c r="AJ5" i="7" s="1"/>
  <c r="AJ5" i="17"/>
  <c r="AJ5" i="15"/>
  <c r="AJ5" i="8"/>
  <c r="AJ5" i="13"/>
  <c r="V5" i="13"/>
  <c r="V5" i="5"/>
  <c r="V5" i="6" s="1"/>
  <c r="V5" i="7" s="1"/>
  <c r="V5" i="17"/>
  <c r="V5" i="14"/>
  <c r="V5" i="9"/>
  <c r="V5" i="11"/>
  <c r="V5" i="8"/>
  <c r="V5" i="16"/>
  <c r="V5" i="10"/>
  <c r="V5" i="15"/>
  <c r="V5" i="12"/>
  <c r="AL5" i="5"/>
  <c r="AL5" i="6" s="1"/>
  <c r="AL5" i="7" s="1"/>
  <c r="AL5" i="12"/>
  <c r="AL5" i="17"/>
  <c r="AL5" i="14"/>
  <c r="AL5" i="8"/>
  <c r="AL5" i="16"/>
  <c r="AL5" i="10"/>
  <c r="AL5" i="9"/>
  <c r="AL5" i="15"/>
  <c r="AL5" i="13"/>
  <c r="AL5" i="11"/>
</calcChain>
</file>

<file path=xl/sharedStrings.xml><?xml version="1.0" encoding="utf-8"?>
<sst xmlns="http://schemas.openxmlformats.org/spreadsheetml/2006/main" count="880" uniqueCount="116">
  <si>
    <t>شركة المعرفة للتجارة والتوريدات</t>
  </si>
  <si>
    <t>شركاة مساهمة مصرية</t>
  </si>
  <si>
    <t>الإدارة المالية</t>
  </si>
  <si>
    <t>دليل الحسابات</t>
  </si>
  <si>
    <t>التسلسل</t>
  </si>
  <si>
    <t>اسم الحساب</t>
  </si>
  <si>
    <t>النقدية</t>
  </si>
  <si>
    <t>البنك</t>
  </si>
  <si>
    <t>المبيعات</t>
  </si>
  <si>
    <t>المشتريات</t>
  </si>
  <si>
    <t>العملاء</t>
  </si>
  <si>
    <t>الموردون</t>
  </si>
  <si>
    <t>جاري الشركاء</t>
  </si>
  <si>
    <t>رأس المال</t>
  </si>
  <si>
    <t>المخزون</t>
  </si>
  <si>
    <t>الإيرادات</t>
  </si>
  <si>
    <t>المصروفات</t>
  </si>
  <si>
    <t>أرصدة مدينة</t>
  </si>
  <si>
    <t>أرصدة دائنة</t>
  </si>
  <si>
    <t xml:space="preserve">أرباح مرحلة </t>
  </si>
  <si>
    <t>الضريبة المضافة</t>
  </si>
  <si>
    <t>اليومية لشهــر.......</t>
  </si>
  <si>
    <t>التاريخ</t>
  </si>
  <si>
    <t>البيان</t>
  </si>
  <si>
    <t>نوع البيان</t>
  </si>
  <si>
    <t>متزن</t>
  </si>
  <si>
    <t>الفرق</t>
  </si>
  <si>
    <t>الإجمالي</t>
  </si>
  <si>
    <t>صرف</t>
  </si>
  <si>
    <t>التحصيل</t>
  </si>
  <si>
    <t>اثبات</t>
  </si>
  <si>
    <t>مدين</t>
  </si>
  <si>
    <t>دائن</t>
  </si>
  <si>
    <t>الشهر</t>
  </si>
  <si>
    <t>يناير</t>
  </si>
  <si>
    <t>فبراير</t>
  </si>
  <si>
    <t>مارس</t>
  </si>
  <si>
    <t>ابريل</t>
  </si>
  <si>
    <t>مايو</t>
  </si>
  <si>
    <t>يونيو</t>
  </si>
  <si>
    <t>الأرصدة الافتتاحية</t>
  </si>
  <si>
    <t>اغسطس</t>
  </si>
  <si>
    <t>نوفمبر</t>
  </si>
  <si>
    <t>ديسمبر</t>
  </si>
  <si>
    <t>يوليه</t>
  </si>
  <si>
    <t xml:space="preserve">سبتمبر </t>
  </si>
  <si>
    <t>اكتوبر</t>
  </si>
  <si>
    <t>التسويات</t>
  </si>
  <si>
    <t>الاجمالي</t>
  </si>
  <si>
    <t>المجاميع</t>
  </si>
  <si>
    <t>الأرصدة</t>
  </si>
  <si>
    <t>م</t>
  </si>
  <si>
    <t>اسم العميل</t>
  </si>
  <si>
    <t>الضريبة</t>
  </si>
  <si>
    <t>الخصم</t>
  </si>
  <si>
    <t>الصافي</t>
  </si>
  <si>
    <t>المدفوع</t>
  </si>
  <si>
    <t>الرصيد</t>
  </si>
  <si>
    <t>محمود</t>
  </si>
  <si>
    <t>احمد</t>
  </si>
  <si>
    <t>سيد</t>
  </si>
  <si>
    <t>الرصيد التحليلي</t>
  </si>
  <si>
    <t>اسم المورد</t>
  </si>
  <si>
    <t>رصيد المركزية</t>
  </si>
  <si>
    <t>الحالة</t>
  </si>
  <si>
    <t>رقم القيد</t>
  </si>
  <si>
    <t xml:space="preserve">مدين </t>
  </si>
  <si>
    <t>إجمالي المدين</t>
  </si>
  <si>
    <t>إجمالي الدائن</t>
  </si>
  <si>
    <t>مياه</t>
  </si>
  <si>
    <t>غاز</t>
  </si>
  <si>
    <t>كهرباء</t>
  </si>
  <si>
    <t>الانترنت</t>
  </si>
  <si>
    <t>الشهور</t>
  </si>
  <si>
    <t>المركزية</t>
  </si>
  <si>
    <t>ايرادات الشركة</t>
  </si>
  <si>
    <t>بيع</t>
  </si>
  <si>
    <t>الإجمالي التحليلي</t>
  </si>
  <si>
    <t>إجمالي المركزية</t>
  </si>
  <si>
    <t xml:space="preserve">م </t>
  </si>
  <si>
    <t>اسم الاصل</t>
  </si>
  <si>
    <t>التصنيف</t>
  </si>
  <si>
    <t>تاريخ الشراء</t>
  </si>
  <si>
    <t>المبلغ</t>
  </si>
  <si>
    <t>نسبة الإهلاك "سنوي"</t>
  </si>
  <si>
    <t>مصروف الإهلاك "سنوي"</t>
  </si>
  <si>
    <t>مجموع الإهلاك آخر فترة</t>
  </si>
  <si>
    <t>عمر الأصل</t>
  </si>
  <si>
    <t>صافي قيمة الأصل</t>
  </si>
  <si>
    <t xml:space="preserve">سنة </t>
  </si>
  <si>
    <t>الاراضي</t>
  </si>
  <si>
    <t>الانشارات</t>
  </si>
  <si>
    <t>الآلات والمعدات</t>
  </si>
  <si>
    <t>الاثاث المكتبي والادوات</t>
  </si>
  <si>
    <t xml:space="preserve">أجهزة </t>
  </si>
  <si>
    <t>وسائل نقل</t>
  </si>
  <si>
    <t>الحاسب الآلي واجهزة الكمبيوتر</t>
  </si>
  <si>
    <t>مكاتب</t>
  </si>
  <si>
    <t>مجموع الإهلاك أول الفترة</t>
  </si>
  <si>
    <t>أصول ثاتبة</t>
  </si>
  <si>
    <t>25-1-2020</t>
  </si>
  <si>
    <t>شراء مشتريات نصف آل ونصف نقداً</t>
  </si>
  <si>
    <t>بيع نقدا والباقي تحصيل في 30 ابريل</t>
  </si>
  <si>
    <t>28-2-2020</t>
  </si>
  <si>
    <t>تم شراء سيارة لنقل البضاعة نقدا من البنك</t>
  </si>
  <si>
    <t>بيع بضاعة بمبلغ 350000 ألف جنيه وتم تحصيل 300000 نقداً والباقي مستحق على شركة الملاك في 30 أبريل</t>
  </si>
  <si>
    <t>تم شراء سيارة نقل بضاعة للشركة بقيمة 120000 ألف وتم سداد قيمتها من البنك</t>
  </si>
  <si>
    <t>سداد مرتبات الموظفين بالشركة عن شهر يناير وفبراير وقيمة هذه المرتبات 60000 ألف جنيه</t>
  </si>
  <si>
    <t>15-3-2020</t>
  </si>
  <si>
    <t>تحصيل إيرادات للشركة بمبلغ 90000 ألف.</t>
  </si>
  <si>
    <t>30-1-2020</t>
  </si>
  <si>
    <t>أكتوبر تم شراء بضاعة من شركة الهدى بـ 50000 الف بالأجل</t>
  </si>
  <si>
    <t xml:space="preserve">بيع بضاعة بالاجل </t>
  </si>
  <si>
    <t>15-12-1020</t>
  </si>
  <si>
    <t>شراء مكاتب للفرع</t>
  </si>
  <si>
    <t xml:space="preserve">تم ايداع مبلغ في البنك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</si>
</sst>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yyyy\-mm\-dd;@"/>
    <numFmt numFmtId="165" formatCode="0.0%"/>
    <numFmt numFmtId="166" formatCode="[$-409]mmmm\ d\,\ yyyy;@"/>
    <numFmt numFmtId="167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2" borderId="0" xfId="0" applyFill="1"/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2" fillId="4" borderId="1" xfId="0" applyFont="1" applyFill="1" applyBorder="1"/>
    <xf numFmtId="0" fontId="2" fillId="5" borderId="1" xfId="0" applyFont="1" applyFill="1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43" fontId="0" fillId="0" borderId="0" xfId="0" applyNumberFormat="1"/>
    <xf numFmtId="43" fontId="1" fillId="0" borderId="0" xfId="0" applyNumberFormat="1" applyFont="1" applyAlignment="1">
      <alignment vertical="center"/>
    </xf>
    <xf numFmtId="43" fontId="2" fillId="5" borderId="1" xfId="0" applyNumberFormat="1" applyFont="1" applyFill="1" applyBorder="1"/>
    <xf numFmtId="43" fontId="2" fillId="4" borderId="1" xfId="0" applyNumberFormat="1" applyFont="1" applyFill="1" applyBorder="1"/>
    <xf numFmtId="43" fontId="0" fillId="0" borderId="1" xfId="0" applyNumberFormat="1" applyBorder="1"/>
    <xf numFmtId="43" fontId="0" fillId="0" borderId="1" xfId="0" applyNumberFormat="1" applyBorder="1" applyAlignment="1">
      <alignment horizontal="center" vertical="center"/>
    </xf>
    <xf numFmtId="43" fontId="4" fillId="6" borderId="1" xfId="0" applyNumberFormat="1" applyFont="1" applyFill="1" applyBorder="1"/>
    <xf numFmtId="0" fontId="0" fillId="3" borderId="1" xfId="0" applyFill="1" applyBorder="1"/>
    <xf numFmtId="0" fontId="0" fillId="0" borderId="1" xfId="0" applyBorder="1"/>
    <xf numFmtId="0" fontId="2" fillId="3" borderId="1" xfId="0" applyFont="1" applyFill="1" applyBorder="1" applyAlignment="1">
      <alignment horizontal="center" vertical="center"/>
    </xf>
    <xf numFmtId="43" fontId="0" fillId="3" borderId="1" xfId="0" applyNumberFormat="1" applyFill="1" applyBorder="1"/>
    <xf numFmtId="0" fontId="3" fillId="8" borderId="1" xfId="0" applyFont="1" applyFill="1" applyBorder="1" applyAlignment="1">
      <alignment horizontal="center" vertical="center"/>
    </xf>
    <xf numFmtId="14" fontId="0" fillId="0" borderId="1" xfId="0" applyNumberFormat="1" applyBorder="1"/>
    <xf numFmtId="0" fontId="7" fillId="8" borderId="1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10" fillId="10" borderId="1" xfId="0" applyFont="1" applyFill="1" applyBorder="1"/>
    <xf numFmtId="0" fontId="6" fillId="0" borderId="1" xfId="0" applyFont="1" applyBorder="1"/>
    <xf numFmtId="0" fontId="1" fillId="7" borderId="1" xfId="0" applyFont="1" applyFill="1" applyBorder="1" applyAlignment="1">
      <alignment horizontal="center" vertical="center"/>
    </xf>
    <xf numFmtId="164" fontId="1" fillId="7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/>
    <xf numFmtId="164" fontId="0" fillId="0" borderId="0" xfId="0" applyNumberFormat="1"/>
    <xf numFmtId="0" fontId="0" fillId="0" borderId="1" xfId="0" applyBorder="1" applyAlignment="1">
      <alignment horizontal="center" vertical="center"/>
    </xf>
    <xf numFmtId="0" fontId="6" fillId="11" borderId="1" xfId="0" applyFont="1" applyFill="1" applyBorder="1"/>
    <xf numFmtId="165" fontId="0" fillId="0" borderId="0" xfId="0" applyNumberFormat="1"/>
    <xf numFmtId="9" fontId="0" fillId="0" borderId="0" xfId="0" applyNumberFormat="1"/>
    <xf numFmtId="1" fontId="0" fillId="0" borderId="1" xfId="0" applyNumberFormat="1" applyBorder="1"/>
    <xf numFmtId="9" fontId="0" fillId="0" borderId="1" xfId="0" applyNumberFormat="1" applyBorder="1" applyAlignment="1">
      <alignment horizontal="center" vertical="center"/>
    </xf>
    <xf numFmtId="14" fontId="0" fillId="0" borderId="0" xfId="0" applyNumberFormat="1"/>
    <xf numFmtId="14" fontId="6" fillId="11" borderId="1" xfId="0" applyNumberFormat="1" applyFont="1" applyFill="1" applyBorder="1"/>
    <xf numFmtId="166" fontId="0" fillId="0" borderId="1" xfId="0" applyNumberFormat="1" applyBorder="1"/>
    <xf numFmtId="14" fontId="2" fillId="0" borderId="1" xfId="0" applyNumberFormat="1" applyFont="1" applyBorder="1"/>
    <xf numFmtId="0" fontId="2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167" fontId="0" fillId="0" borderId="1" xfId="0" applyNumberFormat="1" applyBorder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43" fontId="2" fillId="4" borderId="1" xfId="0" applyNumberFormat="1" applyFont="1" applyFill="1" applyBorder="1" applyAlignment="1">
      <alignment horizontal="center" vertical="center"/>
    </xf>
    <xf numFmtId="43" fontId="1" fillId="3" borderId="0" xfId="0" applyNumberFormat="1" applyFont="1" applyFill="1" applyAlignment="1">
      <alignment horizontal="center"/>
    </xf>
    <xf numFmtId="43" fontId="5" fillId="6" borderId="1" xfId="0" applyNumberFormat="1" applyFont="1" applyFill="1" applyBorder="1" applyAlignment="1">
      <alignment horizontal="center" vertical="center"/>
    </xf>
    <xf numFmtId="43" fontId="2" fillId="5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6" fillId="7" borderId="0" xfId="0" applyFont="1" applyFill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75">
    <dxf>
      <fill>
        <patternFill>
          <bgColor rgb="FF002060"/>
        </patternFill>
      </fill>
    </dxf>
    <dxf>
      <fill>
        <patternFill>
          <bgColor rgb="FFFF0000"/>
        </patternFill>
      </fill>
    </dxf>
    <dxf>
      <fill>
        <patternFill>
          <bgColor rgb="FF002060"/>
        </patternFill>
      </fill>
    </dxf>
    <dxf>
      <fill>
        <patternFill>
          <bgColor rgb="FFFF0000"/>
        </patternFill>
      </fill>
    </dxf>
    <dxf>
      <fill>
        <patternFill>
          <bgColor rgb="FF002060"/>
        </patternFill>
      </fill>
    </dxf>
    <dxf>
      <fill>
        <patternFill>
          <bgColor rgb="FF002060"/>
        </patternFill>
      </fill>
    </dxf>
    <dxf>
      <fill>
        <patternFill>
          <bgColor rgb="FFFF0000"/>
        </patternFill>
      </fill>
    </dxf>
    <dxf>
      <fill>
        <patternFill>
          <bgColor rgb="FF002060"/>
        </patternFill>
      </fill>
    </dxf>
    <dxf>
      <fill>
        <patternFill>
          <bgColor rgb="FFFF0000"/>
        </patternFill>
      </fill>
    </dxf>
    <dxf>
      <fill>
        <patternFill>
          <bgColor rgb="FF002060"/>
        </patternFill>
      </fill>
    </dxf>
    <dxf>
      <fill>
        <patternFill>
          <bgColor rgb="FF002060"/>
        </patternFill>
      </fill>
    </dxf>
    <dxf>
      <fill>
        <patternFill>
          <bgColor rgb="FFFF0000"/>
        </patternFill>
      </fill>
    </dxf>
    <dxf>
      <fill>
        <patternFill>
          <bgColor rgb="FF002060"/>
        </patternFill>
      </fill>
    </dxf>
    <dxf>
      <fill>
        <patternFill>
          <bgColor rgb="FFFF0000"/>
        </patternFill>
      </fill>
    </dxf>
    <dxf>
      <fill>
        <patternFill>
          <bgColor rgb="FF002060"/>
        </patternFill>
      </fill>
    </dxf>
    <dxf>
      <fill>
        <patternFill>
          <bgColor rgb="FF002060"/>
        </patternFill>
      </fill>
    </dxf>
    <dxf>
      <fill>
        <patternFill>
          <bgColor rgb="FFFF0000"/>
        </patternFill>
      </fill>
    </dxf>
    <dxf>
      <fill>
        <patternFill>
          <bgColor rgb="FF002060"/>
        </patternFill>
      </fill>
    </dxf>
    <dxf>
      <fill>
        <patternFill>
          <bgColor rgb="FFFF0000"/>
        </patternFill>
      </fill>
    </dxf>
    <dxf>
      <fill>
        <patternFill>
          <bgColor rgb="FF002060"/>
        </patternFill>
      </fill>
    </dxf>
    <dxf>
      <fill>
        <patternFill>
          <bgColor rgb="FF002060"/>
        </patternFill>
      </fill>
    </dxf>
    <dxf>
      <fill>
        <patternFill>
          <bgColor rgb="FFFF0000"/>
        </patternFill>
      </fill>
    </dxf>
    <dxf>
      <fill>
        <patternFill>
          <bgColor rgb="FF002060"/>
        </patternFill>
      </fill>
    </dxf>
    <dxf>
      <fill>
        <patternFill>
          <bgColor rgb="FFFF0000"/>
        </patternFill>
      </fill>
    </dxf>
    <dxf>
      <fill>
        <patternFill>
          <bgColor rgb="FF002060"/>
        </patternFill>
      </fill>
    </dxf>
    <dxf>
      <fill>
        <patternFill>
          <bgColor rgb="FF002060"/>
        </patternFill>
      </fill>
    </dxf>
    <dxf>
      <fill>
        <patternFill>
          <bgColor rgb="FFFF0000"/>
        </patternFill>
      </fill>
    </dxf>
    <dxf>
      <fill>
        <patternFill>
          <bgColor rgb="FF002060"/>
        </patternFill>
      </fill>
    </dxf>
    <dxf>
      <fill>
        <patternFill>
          <bgColor rgb="FFFF0000"/>
        </patternFill>
      </fill>
    </dxf>
    <dxf>
      <fill>
        <patternFill>
          <bgColor rgb="FF002060"/>
        </patternFill>
      </fill>
    </dxf>
    <dxf>
      <fill>
        <patternFill>
          <bgColor rgb="FF002060"/>
        </patternFill>
      </fill>
    </dxf>
    <dxf>
      <fill>
        <patternFill>
          <bgColor rgb="FFFF0000"/>
        </patternFill>
      </fill>
    </dxf>
    <dxf>
      <fill>
        <patternFill>
          <bgColor rgb="FF002060"/>
        </patternFill>
      </fill>
    </dxf>
    <dxf>
      <fill>
        <patternFill>
          <bgColor rgb="FFFF0000"/>
        </patternFill>
      </fill>
    </dxf>
    <dxf>
      <fill>
        <patternFill>
          <bgColor rgb="FF002060"/>
        </patternFill>
      </fill>
    </dxf>
    <dxf>
      <fill>
        <patternFill>
          <bgColor rgb="FF002060"/>
        </patternFill>
      </fill>
    </dxf>
    <dxf>
      <fill>
        <patternFill>
          <bgColor rgb="FFFF0000"/>
        </patternFill>
      </fill>
    </dxf>
    <dxf>
      <fill>
        <patternFill>
          <bgColor rgb="FF002060"/>
        </patternFill>
      </fill>
    </dxf>
    <dxf>
      <fill>
        <patternFill>
          <bgColor rgb="FFFF0000"/>
        </patternFill>
      </fill>
    </dxf>
    <dxf>
      <fill>
        <patternFill>
          <bgColor rgb="FF002060"/>
        </patternFill>
      </fill>
    </dxf>
    <dxf>
      <fill>
        <patternFill>
          <bgColor rgb="FF002060"/>
        </patternFill>
      </fill>
    </dxf>
    <dxf>
      <fill>
        <patternFill>
          <bgColor rgb="FFFF0000"/>
        </patternFill>
      </fill>
    </dxf>
    <dxf>
      <fill>
        <patternFill>
          <bgColor rgb="FF002060"/>
        </patternFill>
      </fill>
    </dxf>
    <dxf>
      <fill>
        <patternFill>
          <bgColor rgb="FFFF0000"/>
        </patternFill>
      </fill>
    </dxf>
    <dxf>
      <fill>
        <patternFill>
          <bgColor rgb="FF002060"/>
        </patternFill>
      </fill>
    </dxf>
    <dxf>
      <fill>
        <patternFill>
          <bgColor rgb="FF002060"/>
        </patternFill>
      </fill>
    </dxf>
    <dxf>
      <fill>
        <patternFill>
          <bgColor rgb="FFFF0000"/>
        </patternFill>
      </fill>
    </dxf>
    <dxf>
      <fill>
        <patternFill>
          <bgColor rgb="FF002060"/>
        </patternFill>
      </fill>
    </dxf>
    <dxf>
      <fill>
        <patternFill>
          <bgColor rgb="FFFF0000"/>
        </patternFill>
      </fill>
    </dxf>
    <dxf>
      <fill>
        <patternFill>
          <bgColor rgb="FF002060"/>
        </patternFill>
      </fill>
    </dxf>
    <dxf>
      <fill>
        <patternFill>
          <bgColor rgb="FF002060"/>
        </patternFill>
      </fill>
    </dxf>
    <dxf>
      <fill>
        <patternFill>
          <bgColor rgb="FFFF0000"/>
        </patternFill>
      </fill>
    </dxf>
    <dxf>
      <fill>
        <patternFill>
          <bgColor rgb="FF002060"/>
        </patternFill>
      </fill>
    </dxf>
    <dxf>
      <fill>
        <patternFill>
          <bgColor rgb="FFFF0000"/>
        </patternFill>
      </fill>
    </dxf>
    <dxf>
      <fill>
        <patternFill>
          <bgColor rgb="FF002060"/>
        </patternFill>
      </fill>
    </dxf>
    <dxf>
      <fill>
        <patternFill>
          <bgColor rgb="FF002060"/>
        </patternFill>
      </fill>
    </dxf>
    <dxf>
      <fill>
        <patternFill>
          <bgColor rgb="FFFF0000"/>
        </patternFill>
      </fill>
    </dxf>
    <dxf>
      <fill>
        <patternFill>
          <bgColor rgb="FF002060"/>
        </patternFill>
      </fill>
    </dxf>
    <dxf>
      <fill>
        <patternFill>
          <bgColor rgb="FFFF0000"/>
        </patternFill>
      </fill>
    </dxf>
    <dxf>
      <fill>
        <patternFill>
          <bgColor rgb="FF002060"/>
        </patternFill>
      </fill>
    </dxf>
    <dxf>
      <fill>
        <patternFill>
          <bgColor rgb="FF002060"/>
        </patternFill>
      </fill>
    </dxf>
    <dxf>
      <fill>
        <patternFill>
          <bgColor rgb="FFFF0000"/>
        </patternFill>
      </fill>
    </dxf>
    <dxf>
      <fill>
        <patternFill>
          <bgColor rgb="FF002060"/>
        </patternFill>
      </fill>
    </dxf>
    <dxf>
      <fill>
        <patternFill>
          <bgColor rgb="FFFF0000"/>
        </patternFill>
      </fill>
    </dxf>
    <dxf>
      <fill>
        <patternFill>
          <bgColor rgb="FF002060"/>
        </patternFill>
      </fill>
    </dxf>
    <dxf>
      <fill>
        <patternFill>
          <bgColor rgb="FF002060"/>
        </patternFill>
      </fill>
    </dxf>
    <dxf>
      <fill>
        <patternFill>
          <bgColor rgb="FFFF0000"/>
        </patternFill>
      </fill>
    </dxf>
    <dxf>
      <fill>
        <patternFill>
          <bgColor rgb="FF002060"/>
        </patternFill>
      </fill>
    </dxf>
    <dxf>
      <fill>
        <patternFill>
          <bgColor rgb="FFFF0000"/>
        </patternFill>
      </fill>
    </dxf>
    <dxf>
      <fill>
        <patternFill>
          <bgColor rgb="FF002060"/>
        </patternFill>
      </fill>
    </dxf>
    <dxf>
      <fill>
        <patternFill>
          <bgColor rgb="FF002060"/>
        </patternFill>
      </fill>
    </dxf>
    <dxf>
      <fill>
        <patternFill>
          <bgColor rgb="FFFF0000"/>
        </patternFill>
      </fill>
    </dxf>
    <dxf>
      <fill>
        <patternFill>
          <bgColor rgb="FF002060"/>
        </patternFill>
      </fill>
    </dxf>
    <dxf>
      <fill>
        <patternFill>
          <bgColor rgb="FFFF0000"/>
        </patternFill>
      </fill>
    </dxf>
    <dxf>
      <fill>
        <patternFill>
          <bgColor rgb="FF00206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&#1575;&#1585;&#1589;&#1583;&#1577; &#1575;&#1601;&#1578;&#1578;&#1575;&#1581;&#1610;&#1577;'!A1"/><Relationship Id="rId13" Type="http://schemas.openxmlformats.org/officeDocument/2006/relationships/hyperlink" Target="#'5'!A1"/><Relationship Id="rId18" Type="http://schemas.openxmlformats.org/officeDocument/2006/relationships/hyperlink" Target="#'10'!A1"/><Relationship Id="rId3" Type="http://schemas.openxmlformats.org/officeDocument/2006/relationships/hyperlink" Target="#'&#1583;&#1601;&#1578;&#1585; &#1575;&#1604;&#1575;&#1587;&#1578;&#1575;&#1584; &#1575;&#1604;&#1593;&#1575;&#1605;'!A1"/><Relationship Id="rId21" Type="http://schemas.openxmlformats.org/officeDocument/2006/relationships/hyperlink" Target="#'&#1588;&#1607;&#1585; &#1578;&#1587;&#1608;&#1610;&#1575;&#1578;'!A1"/><Relationship Id="rId7" Type="http://schemas.openxmlformats.org/officeDocument/2006/relationships/hyperlink" Target="#&#1575;&#1604;&#1610;&#1608;&#1605;&#1610;&#1577;!A1"/><Relationship Id="rId12" Type="http://schemas.openxmlformats.org/officeDocument/2006/relationships/hyperlink" Target="#'4'!A1"/><Relationship Id="rId17" Type="http://schemas.openxmlformats.org/officeDocument/2006/relationships/hyperlink" Target="#'9'!A1"/><Relationship Id="rId2" Type="http://schemas.openxmlformats.org/officeDocument/2006/relationships/hyperlink" Target="#'&#1578;&#1581;&#1604;&#1610;&#1604; &#1575;&#1604;&#1605;&#1608;&#1585;&#1583;&#1610;&#1606;'!A1"/><Relationship Id="rId16" Type="http://schemas.openxmlformats.org/officeDocument/2006/relationships/hyperlink" Target="#'8'!A1"/><Relationship Id="rId20" Type="http://schemas.openxmlformats.org/officeDocument/2006/relationships/hyperlink" Target="#'12'!A1"/><Relationship Id="rId1" Type="http://schemas.openxmlformats.org/officeDocument/2006/relationships/hyperlink" Target="#'&#1578;&#1581;&#1604;&#1610;&#1604; &#1575;&#1604;&#1593;&#1605;&#1604;&#1575;&#1569;'!A1"/><Relationship Id="rId6" Type="http://schemas.openxmlformats.org/officeDocument/2006/relationships/hyperlink" Target="#'&#1583;&#1604;&#1610;&#1604; &#1575;&#1604;&#1581;&#1587;&#1575;&#1576;&#1575;&#1578;'!A1"/><Relationship Id="rId11" Type="http://schemas.openxmlformats.org/officeDocument/2006/relationships/hyperlink" Target="#'3'!A1"/><Relationship Id="rId5" Type="http://schemas.openxmlformats.org/officeDocument/2006/relationships/hyperlink" Target="#'&#1578;&#1581;&#1604;&#1610;&#1604; &#1575;&#1604;&#1573;&#1610;&#1585;&#1575;&#1583;&#1575;&#1578;'!A1"/><Relationship Id="rId15" Type="http://schemas.openxmlformats.org/officeDocument/2006/relationships/hyperlink" Target="#'7'!A1"/><Relationship Id="rId10" Type="http://schemas.openxmlformats.org/officeDocument/2006/relationships/hyperlink" Target="#'2'!A1"/><Relationship Id="rId19" Type="http://schemas.openxmlformats.org/officeDocument/2006/relationships/hyperlink" Target="#'11'!A1"/><Relationship Id="rId4" Type="http://schemas.openxmlformats.org/officeDocument/2006/relationships/hyperlink" Target="#'&#1605;&#1589;&#1585;&#1601;&#1575;&#1578; &#1575;&#1604;&#1588;&#1585;&#1603;&#1577;'!A1"/><Relationship Id="rId9" Type="http://schemas.openxmlformats.org/officeDocument/2006/relationships/hyperlink" Target="#'1'!A1"/><Relationship Id="rId14" Type="http://schemas.openxmlformats.org/officeDocument/2006/relationships/hyperlink" Target="#'6'!A1"/><Relationship Id="rId22" Type="http://schemas.openxmlformats.org/officeDocument/2006/relationships/hyperlink" Target="#&#1575;&#1604;&#1573;&#1607;&#1604;&#1575;&#1603;&#1575;&#1578;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609600</xdr:colOff>
      <xdr:row>3</xdr:row>
      <xdr:rowOff>142875</xdr:rowOff>
    </xdr:from>
    <xdr:to>
      <xdr:col>8</xdr:col>
      <xdr:colOff>438150</xdr:colOff>
      <xdr:row>15</xdr:row>
      <xdr:rowOff>47625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11230222650" y="685800"/>
          <a:ext cx="2571750" cy="2076450"/>
        </a:xfrm>
        <a:prstGeom prst="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1</xdr:col>
      <xdr:colOff>514350</xdr:colOff>
      <xdr:row>4</xdr:row>
      <xdr:rowOff>76200</xdr:rowOff>
    </xdr:from>
    <xdr:to>
      <xdr:col>1</xdr:col>
      <xdr:colOff>514350</xdr:colOff>
      <xdr:row>20</xdr:row>
      <xdr:rowOff>161925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CxnSpPr/>
      </xdr:nvCxnSpPr>
      <xdr:spPr>
        <a:xfrm>
          <a:off x="11234947050" y="800100"/>
          <a:ext cx="0" cy="2981325"/>
        </a:xfrm>
        <a:prstGeom prst="line">
          <a:avLst/>
        </a:prstGeom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</xdr:col>
      <xdr:colOff>523875</xdr:colOff>
      <xdr:row>4</xdr:row>
      <xdr:rowOff>38100</xdr:rowOff>
    </xdr:from>
    <xdr:to>
      <xdr:col>2</xdr:col>
      <xdr:colOff>180975</xdr:colOff>
      <xdr:row>4</xdr:row>
      <xdr:rowOff>38100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CxnSpPr/>
      </xdr:nvCxnSpPr>
      <xdr:spPr>
        <a:xfrm flipH="1">
          <a:off x="11234594625" y="762000"/>
          <a:ext cx="342900" cy="0"/>
        </a:xfrm>
        <a:prstGeom prst="line">
          <a:avLst/>
        </a:prstGeom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</xdr:col>
      <xdr:colOff>523875</xdr:colOff>
      <xdr:row>9</xdr:row>
      <xdr:rowOff>28575</xdr:rowOff>
    </xdr:from>
    <xdr:to>
      <xdr:col>2</xdr:col>
      <xdr:colOff>180975</xdr:colOff>
      <xdr:row>9</xdr:row>
      <xdr:rowOff>28575</xdr:rowOff>
    </xdr:to>
    <xdr:cxnSp macro="">
      <xdr:nvCxnSpPr>
        <xdr:cNvPr id="32" name="Straight Connector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CxnSpPr/>
      </xdr:nvCxnSpPr>
      <xdr:spPr>
        <a:xfrm flipH="1">
          <a:off x="11234594625" y="1657350"/>
          <a:ext cx="342900" cy="0"/>
        </a:xfrm>
        <a:prstGeom prst="line">
          <a:avLst/>
        </a:prstGeom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</xdr:col>
      <xdr:colOff>523875</xdr:colOff>
      <xdr:row>12</xdr:row>
      <xdr:rowOff>123825</xdr:rowOff>
    </xdr:from>
    <xdr:to>
      <xdr:col>2</xdr:col>
      <xdr:colOff>180975</xdr:colOff>
      <xdr:row>12</xdr:row>
      <xdr:rowOff>123825</xdr:rowOff>
    </xdr:to>
    <xdr:cxnSp macro="">
      <xdr:nvCxnSpPr>
        <xdr:cNvPr id="33" name="Straight Connector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CxnSpPr/>
      </xdr:nvCxnSpPr>
      <xdr:spPr>
        <a:xfrm flipH="1">
          <a:off x="11234594625" y="2295525"/>
          <a:ext cx="342900" cy="0"/>
        </a:xfrm>
        <a:prstGeom prst="line">
          <a:avLst/>
        </a:prstGeom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</xdr:col>
      <xdr:colOff>523875</xdr:colOff>
      <xdr:row>16</xdr:row>
      <xdr:rowOff>19050</xdr:rowOff>
    </xdr:from>
    <xdr:to>
      <xdr:col>2</xdr:col>
      <xdr:colOff>180975</xdr:colOff>
      <xdr:row>16</xdr:row>
      <xdr:rowOff>19050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CxnSpPr/>
      </xdr:nvCxnSpPr>
      <xdr:spPr>
        <a:xfrm flipH="1">
          <a:off x="11234594625" y="2914650"/>
          <a:ext cx="342900" cy="0"/>
        </a:xfrm>
        <a:prstGeom prst="line">
          <a:avLst/>
        </a:prstGeom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</xdr:col>
      <xdr:colOff>523875</xdr:colOff>
      <xdr:row>20</xdr:row>
      <xdr:rowOff>171450</xdr:rowOff>
    </xdr:from>
    <xdr:to>
      <xdr:col>2</xdr:col>
      <xdr:colOff>180975</xdr:colOff>
      <xdr:row>20</xdr:row>
      <xdr:rowOff>171450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CxnSpPr/>
      </xdr:nvCxnSpPr>
      <xdr:spPr>
        <a:xfrm flipH="1">
          <a:off x="11234594625" y="3790950"/>
          <a:ext cx="342900" cy="0"/>
        </a:xfrm>
        <a:prstGeom prst="line">
          <a:avLst/>
        </a:prstGeom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9</xdr:col>
      <xdr:colOff>504825</xdr:colOff>
      <xdr:row>7</xdr:row>
      <xdr:rowOff>95250</xdr:rowOff>
    </xdr:from>
    <xdr:to>
      <xdr:col>12</xdr:col>
      <xdr:colOff>57150</xdr:colOff>
      <xdr:row>10</xdr:row>
      <xdr:rowOff>95250</xdr:rowOff>
    </xdr:to>
    <xdr:sp macro="" textlink="">
      <xdr:nvSpPr>
        <xdr:cNvPr id="2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1227860450" y="1362075"/>
          <a:ext cx="1609725" cy="54292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1" i="0"/>
            <a:t>تحليل العملاء</a:t>
          </a:r>
        </a:p>
      </xdr:txBody>
    </xdr:sp>
    <xdr:clientData/>
  </xdr:twoCellAnchor>
  <xdr:twoCellAnchor>
    <xdr:from>
      <xdr:col>9</xdr:col>
      <xdr:colOff>457200</xdr:colOff>
      <xdr:row>11</xdr:row>
      <xdr:rowOff>152400</xdr:rowOff>
    </xdr:from>
    <xdr:to>
      <xdr:col>12</xdr:col>
      <xdr:colOff>9525</xdr:colOff>
      <xdr:row>14</xdr:row>
      <xdr:rowOff>152400</xdr:rowOff>
    </xdr:to>
    <xdr:sp macro="" textlink="">
      <xdr:nvSpPr>
        <xdr:cNvPr id="3" name="Rounded Rectangl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1227908075" y="2143125"/>
          <a:ext cx="1609725" cy="54292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1" i="0"/>
            <a:t>تحليل</a:t>
          </a:r>
          <a:r>
            <a:rPr lang="ar-EG" sz="1800" b="1" i="0" baseline="0"/>
            <a:t> الموردين</a:t>
          </a:r>
          <a:endParaRPr lang="ar-EG" sz="1800" b="1" i="0"/>
        </a:p>
      </xdr:txBody>
    </xdr:sp>
    <xdr:clientData/>
  </xdr:twoCellAnchor>
  <xdr:twoCellAnchor>
    <xdr:from>
      <xdr:col>9</xdr:col>
      <xdr:colOff>476250</xdr:colOff>
      <xdr:row>16</xdr:row>
      <xdr:rowOff>85725</xdr:rowOff>
    </xdr:from>
    <xdr:to>
      <xdr:col>12</xdr:col>
      <xdr:colOff>28575</xdr:colOff>
      <xdr:row>19</xdr:row>
      <xdr:rowOff>85725</xdr:rowOff>
    </xdr:to>
    <xdr:sp macro="" textlink="">
      <xdr:nvSpPr>
        <xdr:cNvPr id="4" name="Rounded 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1227889025" y="2981325"/>
          <a:ext cx="1609725" cy="54292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1" i="0"/>
            <a:t>المخازن</a:t>
          </a:r>
        </a:p>
      </xdr:txBody>
    </xdr:sp>
    <xdr:clientData/>
  </xdr:twoCellAnchor>
  <xdr:twoCellAnchor>
    <xdr:from>
      <xdr:col>2</xdr:col>
      <xdr:colOff>66675</xdr:colOff>
      <xdr:row>7</xdr:row>
      <xdr:rowOff>95250</xdr:rowOff>
    </xdr:from>
    <xdr:to>
      <xdr:col>4</xdr:col>
      <xdr:colOff>304800</xdr:colOff>
      <xdr:row>10</xdr:row>
      <xdr:rowOff>95250</xdr:rowOff>
    </xdr:to>
    <xdr:sp macro="" textlink="">
      <xdr:nvSpPr>
        <xdr:cNvPr id="6" name="Rounded Rectangle 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1233099200" y="1362075"/>
          <a:ext cx="1609725" cy="54292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 i="0"/>
            <a:t>دفتر الأستاذ العام</a:t>
          </a:r>
        </a:p>
      </xdr:txBody>
    </xdr:sp>
    <xdr:clientData/>
  </xdr:twoCellAnchor>
  <xdr:twoCellAnchor>
    <xdr:from>
      <xdr:col>2</xdr:col>
      <xdr:colOff>85725</xdr:colOff>
      <xdr:row>11</xdr:row>
      <xdr:rowOff>9525</xdr:rowOff>
    </xdr:from>
    <xdr:to>
      <xdr:col>4</xdr:col>
      <xdr:colOff>323850</xdr:colOff>
      <xdr:row>14</xdr:row>
      <xdr:rowOff>9525</xdr:rowOff>
    </xdr:to>
    <xdr:sp macro="" textlink="">
      <xdr:nvSpPr>
        <xdr:cNvPr id="7" name="Rounded Rectangl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1233080150" y="2000250"/>
          <a:ext cx="1609725" cy="54292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1" i="0"/>
            <a:t>كشف مشتريات</a:t>
          </a:r>
        </a:p>
      </xdr:txBody>
    </xdr:sp>
    <xdr:clientData/>
  </xdr:twoCellAnchor>
  <xdr:twoCellAnchor>
    <xdr:from>
      <xdr:col>2</xdr:col>
      <xdr:colOff>85725</xdr:colOff>
      <xdr:row>14</xdr:row>
      <xdr:rowOff>66675</xdr:rowOff>
    </xdr:from>
    <xdr:to>
      <xdr:col>4</xdr:col>
      <xdr:colOff>323850</xdr:colOff>
      <xdr:row>18</xdr:row>
      <xdr:rowOff>28574</xdr:rowOff>
    </xdr:to>
    <xdr:sp macro="" textlink="">
      <xdr:nvSpPr>
        <xdr:cNvPr id="8" name="Rounded Rectangle 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9984924150" y="2733675"/>
          <a:ext cx="1457325" cy="723899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1" i="0"/>
            <a:t>مصروفات الشركة</a:t>
          </a:r>
        </a:p>
      </xdr:txBody>
    </xdr:sp>
    <xdr:clientData/>
  </xdr:twoCellAnchor>
  <xdr:twoCellAnchor>
    <xdr:from>
      <xdr:col>2</xdr:col>
      <xdr:colOff>47625</xdr:colOff>
      <xdr:row>18</xdr:row>
      <xdr:rowOff>95250</xdr:rowOff>
    </xdr:from>
    <xdr:to>
      <xdr:col>4</xdr:col>
      <xdr:colOff>285750</xdr:colOff>
      <xdr:row>21</xdr:row>
      <xdr:rowOff>95250</xdr:rowOff>
    </xdr:to>
    <xdr:sp macro="" textlink="">
      <xdr:nvSpPr>
        <xdr:cNvPr id="9" name="Rounded Rectangle 8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1233118250" y="3352800"/>
          <a:ext cx="1609725" cy="54292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1" i="0"/>
            <a:t>إيرادات الشركة</a:t>
          </a:r>
        </a:p>
      </xdr:txBody>
    </xdr:sp>
    <xdr:clientData/>
  </xdr:twoCellAnchor>
  <xdr:twoCellAnchor>
    <xdr:from>
      <xdr:col>5</xdr:col>
      <xdr:colOff>504825</xdr:colOff>
      <xdr:row>18</xdr:row>
      <xdr:rowOff>85725</xdr:rowOff>
    </xdr:from>
    <xdr:to>
      <xdr:col>8</xdr:col>
      <xdr:colOff>57150</xdr:colOff>
      <xdr:row>21</xdr:row>
      <xdr:rowOff>85725</xdr:rowOff>
    </xdr:to>
    <xdr:sp macro="" textlink="">
      <xdr:nvSpPr>
        <xdr:cNvPr id="10" name="Rounded Rectangl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1230603650" y="3343275"/>
          <a:ext cx="1609725" cy="54292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1" i="0"/>
            <a:t>واجهة البرنامج</a:t>
          </a:r>
        </a:p>
      </xdr:txBody>
    </xdr:sp>
    <xdr:clientData/>
  </xdr:twoCellAnchor>
  <xdr:twoCellAnchor>
    <xdr:from>
      <xdr:col>9</xdr:col>
      <xdr:colOff>504825</xdr:colOff>
      <xdr:row>3</xdr:row>
      <xdr:rowOff>57150</xdr:rowOff>
    </xdr:from>
    <xdr:to>
      <xdr:col>12</xdr:col>
      <xdr:colOff>57150</xdr:colOff>
      <xdr:row>6</xdr:row>
      <xdr:rowOff>57150</xdr:rowOff>
    </xdr:to>
    <xdr:sp macro="" textlink="">
      <xdr:nvSpPr>
        <xdr:cNvPr id="12" name="Rounded Rectangle 11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1227860450" y="600075"/>
          <a:ext cx="1609725" cy="54292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1" i="0"/>
            <a:t>دليل الحسابات</a:t>
          </a:r>
        </a:p>
      </xdr:txBody>
    </xdr:sp>
    <xdr:clientData/>
  </xdr:twoCellAnchor>
  <xdr:twoCellAnchor>
    <xdr:from>
      <xdr:col>2</xdr:col>
      <xdr:colOff>66675</xdr:colOff>
      <xdr:row>4</xdr:row>
      <xdr:rowOff>0</xdr:rowOff>
    </xdr:from>
    <xdr:to>
      <xdr:col>4</xdr:col>
      <xdr:colOff>304800</xdr:colOff>
      <xdr:row>7</xdr:row>
      <xdr:rowOff>0</xdr:rowOff>
    </xdr:to>
    <xdr:sp macro="" textlink="">
      <xdr:nvSpPr>
        <xdr:cNvPr id="13" name="Rounded Rectangle 12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1233099200" y="723900"/>
          <a:ext cx="1609725" cy="54292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1" i="0"/>
            <a:t>اليومية</a:t>
          </a:r>
        </a:p>
      </xdr:txBody>
    </xdr:sp>
    <xdr:clientData/>
  </xdr:twoCellAnchor>
  <xdr:twoCellAnchor>
    <xdr:from>
      <xdr:col>13</xdr:col>
      <xdr:colOff>285750</xdr:colOff>
      <xdr:row>6</xdr:row>
      <xdr:rowOff>76200</xdr:rowOff>
    </xdr:from>
    <xdr:to>
      <xdr:col>14</xdr:col>
      <xdr:colOff>142875</xdr:colOff>
      <xdr:row>15</xdr:row>
      <xdr:rowOff>57150</xdr:rowOff>
    </xdr:to>
    <xdr:sp macro="" textlink="">
      <xdr:nvSpPr>
        <xdr:cNvPr id="15" name="Rounded Rectangl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 rot="16200000">
          <a:off x="11225869725" y="1695450"/>
          <a:ext cx="1609725" cy="542925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3600" b="1" i="0"/>
            <a:t>التقارير</a:t>
          </a:r>
        </a:p>
      </xdr:txBody>
    </xdr:sp>
    <xdr:clientData/>
  </xdr:twoCellAnchor>
  <xdr:twoCellAnchor>
    <xdr:from>
      <xdr:col>0</xdr:col>
      <xdr:colOff>333375</xdr:colOff>
      <xdr:row>6</xdr:row>
      <xdr:rowOff>57150</xdr:rowOff>
    </xdr:from>
    <xdr:to>
      <xdr:col>1</xdr:col>
      <xdr:colOff>190500</xdr:colOff>
      <xdr:row>15</xdr:row>
      <xdr:rowOff>38100</xdr:rowOff>
    </xdr:to>
    <xdr:sp macro="" textlink="">
      <xdr:nvSpPr>
        <xdr:cNvPr id="16" name="Rounded Rectangl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 rot="5400000">
          <a:off x="11234737500" y="1676400"/>
          <a:ext cx="1609725" cy="542925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3200" b="1" i="0"/>
            <a:t>المدخلات</a:t>
          </a:r>
        </a:p>
      </xdr:txBody>
    </xdr:sp>
    <xdr:clientData/>
  </xdr:twoCellAnchor>
  <xdr:twoCellAnchor>
    <xdr:from>
      <xdr:col>12</xdr:col>
      <xdr:colOff>400050</xdr:colOff>
      <xdr:row>3</xdr:row>
      <xdr:rowOff>142875</xdr:rowOff>
    </xdr:from>
    <xdr:to>
      <xdr:col>12</xdr:col>
      <xdr:colOff>409575</xdr:colOff>
      <xdr:row>18</xdr:row>
      <xdr:rowOff>152400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CxnSpPr/>
      </xdr:nvCxnSpPr>
      <xdr:spPr>
        <a:xfrm flipH="1">
          <a:off x="11227508025" y="685800"/>
          <a:ext cx="9525" cy="2724150"/>
        </a:xfrm>
        <a:prstGeom prst="line">
          <a:avLst/>
        </a:prstGeom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57150</xdr:colOff>
      <xdr:row>3</xdr:row>
      <xdr:rowOff>152400</xdr:rowOff>
    </xdr:from>
    <xdr:to>
      <xdr:col>12</xdr:col>
      <xdr:colOff>409575</xdr:colOff>
      <xdr:row>3</xdr:row>
      <xdr:rowOff>152400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>
        <a:xfrm>
          <a:off x="11227508025" y="695325"/>
          <a:ext cx="352425" cy="0"/>
        </a:xfrm>
        <a:prstGeom prst="line">
          <a:avLst/>
        </a:prstGeom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47625</xdr:colOff>
      <xdr:row>9</xdr:row>
      <xdr:rowOff>38100</xdr:rowOff>
    </xdr:from>
    <xdr:to>
      <xdr:col>12</xdr:col>
      <xdr:colOff>400050</xdr:colOff>
      <xdr:row>9</xdr:row>
      <xdr:rowOff>38100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CxnSpPr/>
      </xdr:nvCxnSpPr>
      <xdr:spPr>
        <a:xfrm>
          <a:off x="11227517550" y="1666875"/>
          <a:ext cx="352425" cy="0"/>
        </a:xfrm>
        <a:prstGeom prst="line">
          <a:avLst/>
        </a:prstGeom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47625</xdr:colOff>
      <xdr:row>13</xdr:row>
      <xdr:rowOff>57150</xdr:rowOff>
    </xdr:from>
    <xdr:to>
      <xdr:col>12</xdr:col>
      <xdr:colOff>400050</xdr:colOff>
      <xdr:row>13</xdr:row>
      <xdr:rowOff>57150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CxnSpPr/>
      </xdr:nvCxnSpPr>
      <xdr:spPr>
        <a:xfrm>
          <a:off x="11227517550" y="2409825"/>
          <a:ext cx="352425" cy="0"/>
        </a:xfrm>
        <a:prstGeom prst="line">
          <a:avLst/>
        </a:prstGeom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47625</xdr:colOff>
      <xdr:row>18</xdr:row>
      <xdr:rowOff>161925</xdr:rowOff>
    </xdr:from>
    <xdr:to>
      <xdr:col>12</xdr:col>
      <xdr:colOff>400050</xdr:colOff>
      <xdr:row>18</xdr:row>
      <xdr:rowOff>161925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CxnSpPr/>
      </xdr:nvCxnSpPr>
      <xdr:spPr>
        <a:xfrm>
          <a:off x="11227517550" y="3419475"/>
          <a:ext cx="352425" cy="0"/>
        </a:xfrm>
        <a:prstGeom prst="line">
          <a:avLst/>
        </a:prstGeom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381000</xdr:colOff>
      <xdr:row>10</xdr:row>
      <xdr:rowOff>171450</xdr:rowOff>
    </xdr:from>
    <xdr:to>
      <xdr:col>13</xdr:col>
      <xdr:colOff>276225</xdr:colOff>
      <xdr:row>10</xdr:row>
      <xdr:rowOff>171450</xdr:rowOff>
    </xdr:to>
    <xdr:cxnSp macro="">
      <xdr:nvCxnSpPr>
        <xdr:cNvPr id="27" name="Straight Arrow Connector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CxnSpPr/>
      </xdr:nvCxnSpPr>
      <xdr:spPr>
        <a:xfrm>
          <a:off x="11226955575" y="1981200"/>
          <a:ext cx="581025" cy="0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</xdr:col>
      <xdr:colOff>66675</xdr:colOff>
      <xdr:row>10</xdr:row>
      <xdr:rowOff>157163</xdr:rowOff>
    </xdr:from>
    <xdr:to>
      <xdr:col>1</xdr:col>
      <xdr:colOff>504825</xdr:colOff>
      <xdr:row>10</xdr:row>
      <xdr:rowOff>161925</xdr:rowOff>
    </xdr:to>
    <xdr:cxnSp macro="">
      <xdr:nvCxnSpPr>
        <xdr:cNvPr id="36" name="Straight Arrow Connector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CxnSpPr/>
      </xdr:nvCxnSpPr>
      <xdr:spPr>
        <a:xfrm flipH="1">
          <a:off x="11234956575" y="1966913"/>
          <a:ext cx="438150" cy="4762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47625</xdr:colOff>
      <xdr:row>4</xdr:row>
      <xdr:rowOff>142875</xdr:rowOff>
    </xdr:from>
    <xdr:to>
      <xdr:col>6</xdr:col>
      <xdr:colOff>47625</xdr:colOff>
      <xdr:row>6</xdr:row>
      <xdr:rowOff>38100</xdr:rowOff>
    </xdr:to>
    <xdr:sp macro="" textlink="">
      <xdr:nvSpPr>
        <xdr:cNvPr id="5" name="Rounded Rectangle 4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1231984775" y="866775"/>
          <a:ext cx="685800" cy="2571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>
              <a:latin typeface="ae_AlArabiya" pitchFamily="18" charset="-78"/>
              <a:cs typeface="ae_AlArabiya" pitchFamily="18" charset="-78"/>
            </a:rPr>
            <a:t>افتتاحي</a:t>
          </a:r>
        </a:p>
      </xdr:txBody>
    </xdr:sp>
    <xdr:clientData/>
  </xdr:twoCellAnchor>
  <xdr:twoCellAnchor>
    <xdr:from>
      <xdr:col>6</xdr:col>
      <xdr:colOff>171450</xdr:colOff>
      <xdr:row>4</xdr:row>
      <xdr:rowOff>142875</xdr:rowOff>
    </xdr:from>
    <xdr:to>
      <xdr:col>7</xdr:col>
      <xdr:colOff>171450</xdr:colOff>
      <xdr:row>6</xdr:row>
      <xdr:rowOff>38100</xdr:rowOff>
    </xdr:to>
    <xdr:sp macro="" textlink="">
      <xdr:nvSpPr>
        <xdr:cNvPr id="30" name="Rounded Rectangle 29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11231175150" y="866775"/>
          <a:ext cx="685800" cy="2571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>
              <a:latin typeface="ae_AlArabiya" pitchFamily="18" charset="-78"/>
              <a:cs typeface="ae_AlArabiya" pitchFamily="18" charset="-78"/>
            </a:rPr>
            <a:t>يناير</a:t>
          </a:r>
        </a:p>
      </xdr:txBody>
    </xdr:sp>
    <xdr:clientData/>
  </xdr:twoCellAnchor>
  <xdr:twoCellAnchor>
    <xdr:from>
      <xdr:col>7</xdr:col>
      <xdr:colOff>295275</xdr:colOff>
      <xdr:row>4</xdr:row>
      <xdr:rowOff>142875</xdr:rowOff>
    </xdr:from>
    <xdr:to>
      <xdr:col>8</xdr:col>
      <xdr:colOff>295275</xdr:colOff>
      <xdr:row>6</xdr:row>
      <xdr:rowOff>38100</xdr:rowOff>
    </xdr:to>
    <xdr:sp macro="" textlink="">
      <xdr:nvSpPr>
        <xdr:cNvPr id="37" name="Rounded Rectangle 36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11230365525" y="866775"/>
          <a:ext cx="685800" cy="2571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>
              <a:latin typeface="ae_AlArabiya" pitchFamily="18" charset="-78"/>
              <a:cs typeface="ae_AlArabiya" pitchFamily="18" charset="-78"/>
            </a:rPr>
            <a:t>فبراير</a:t>
          </a:r>
        </a:p>
      </xdr:txBody>
    </xdr:sp>
    <xdr:clientData/>
  </xdr:twoCellAnchor>
  <xdr:twoCellAnchor>
    <xdr:from>
      <xdr:col>5</xdr:col>
      <xdr:colOff>47625</xdr:colOff>
      <xdr:row>6</xdr:row>
      <xdr:rowOff>114300</xdr:rowOff>
    </xdr:from>
    <xdr:to>
      <xdr:col>6</xdr:col>
      <xdr:colOff>47625</xdr:colOff>
      <xdr:row>8</xdr:row>
      <xdr:rowOff>9525</xdr:rowOff>
    </xdr:to>
    <xdr:sp macro="" textlink="">
      <xdr:nvSpPr>
        <xdr:cNvPr id="38" name="Rounded Rectangle 37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11231984775" y="1200150"/>
          <a:ext cx="685800" cy="2571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>
              <a:latin typeface="ae_AlArabiya" pitchFamily="18" charset="-78"/>
              <a:cs typeface="ae_AlArabiya" pitchFamily="18" charset="-78"/>
            </a:rPr>
            <a:t>مارس</a:t>
          </a:r>
        </a:p>
      </xdr:txBody>
    </xdr:sp>
    <xdr:clientData/>
  </xdr:twoCellAnchor>
  <xdr:twoCellAnchor>
    <xdr:from>
      <xdr:col>6</xdr:col>
      <xdr:colOff>171450</xdr:colOff>
      <xdr:row>6</xdr:row>
      <xdr:rowOff>114300</xdr:rowOff>
    </xdr:from>
    <xdr:to>
      <xdr:col>7</xdr:col>
      <xdr:colOff>171450</xdr:colOff>
      <xdr:row>8</xdr:row>
      <xdr:rowOff>9525</xdr:rowOff>
    </xdr:to>
    <xdr:sp macro="" textlink="">
      <xdr:nvSpPr>
        <xdr:cNvPr id="39" name="Rounded Rectangle 38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11231175150" y="1200150"/>
          <a:ext cx="685800" cy="2571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>
              <a:latin typeface="ae_AlArabiya" pitchFamily="18" charset="-78"/>
              <a:cs typeface="ae_AlArabiya" pitchFamily="18" charset="-78"/>
            </a:rPr>
            <a:t>أبريل</a:t>
          </a:r>
        </a:p>
      </xdr:txBody>
    </xdr:sp>
    <xdr:clientData/>
  </xdr:twoCellAnchor>
  <xdr:twoCellAnchor>
    <xdr:from>
      <xdr:col>7</xdr:col>
      <xdr:colOff>295275</xdr:colOff>
      <xdr:row>6</xdr:row>
      <xdr:rowOff>114300</xdr:rowOff>
    </xdr:from>
    <xdr:to>
      <xdr:col>8</xdr:col>
      <xdr:colOff>295275</xdr:colOff>
      <xdr:row>8</xdr:row>
      <xdr:rowOff>9525</xdr:rowOff>
    </xdr:to>
    <xdr:sp macro="" textlink="">
      <xdr:nvSpPr>
        <xdr:cNvPr id="40" name="Rounded Rectangle 39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11230365525" y="1200150"/>
          <a:ext cx="685800" cy="2571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>
              <a:latin typeface="ae_AlArabiya" pitchFamily="18" charset="-78"/>
              <a:cs typeface="ae_AlArabiya" pitchFamily="18" charset="-78"/>
            </a:rPr>
            <a:t>مايو</a:t>
          </a:r>
        </a:p>
      </xdr:txBody>
    </xdr:sp>
    <xdr:clientData/>
  </xdr:twoCellAnchor>
  <xdr:twoCellAnchor>
    <xdr:from>
      <xdr:col>5</xdr:col>
      <xdr:colOff>47625</xdr:colOff>
      <xdr:row>8</xdr:row>
      <xdr:rowOff>104775</xdr:rowOff>
    </xdr:from>
    <xdr:to>
      <xdr:col>6</xdr:col>
      <xdr:colOff>47625</xdr:colOff>
      <xdr:row>10</xdr:row>
      <xdr:rowOff>0</xdr:rowOff>
    </xdr:to>
    <xdr:sp macro="" textlink="">
      <xdr:nvSpPr>
        <xdr:cNvPr id="41" name="Rounded Rectangle 40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11231984775" y="1552575"/>
          <a:ext cx="685800" cy="2571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>
              <a:latin typeface="ae_AlArabiya" pitchFamily="18" charset="-78"/>
              <a:cs typeface="ae_AlArabiya" pitchFamily="18" charset="-78"/>
            </a:rPr>
            <a:t>يونيو</a:t>
          </a:r>
        </a:p>
      </xdr:txBody>
    </xdr:sp>
    <xdr:clientData/>
  </xdr:twoCellAnchor>
  <xdr:twoCellAnchor>
    <xdr:from>
      <xdr:col>6</xdr:col>
      <xdr:colOff>171450</xdr:colOff>
      <xdr:row>8</xdr:row>
      <xdr:rowOff>104775</xdr:rowOff>
    </xdr:from>
    <xdr:to>
      <xdr:col>7</xdr:col>
      <xdr:colOff>171450</xdr:colOff>
      <xdr:row>10</xdr:row>
      <xdr:rowOff>0</xdr:rowOff>
    </xdr:to>
    <xdr:sp macro="" textlink="">
      <xdr:nvSpPr>
        <xdr:cNvPr id="42" name="Rounded Rectangle 41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11231175150" y="1552575"/>
          <a:ext cx="685800" cy="2571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>
              <a:latin typeface="ae_AlArabiya" pitchFamily="18" charset="-78"/>
              <a:cs typeface="ae_AlArabiya" pitchFamily="18" charset="-78"/>
            </a:rPr>
            <a:t>يوليو</a:t>
          </a:r>
        </a:p>
      </xdr:txBody>
    </xdr:sp>
    <xdr:clientData/>
  </xdr:twoCellAnchor>
  <xdr:twoCellAnchor>
    <xdr:from>
      <xdr:col>7</xdr:col>
      <xdr:colOff>295275</xdr:colOff>
      <xdr:row>8</xdr:row>
      <xdr:rowOff>104775</xdr:rowOff>
    </xdr:from>
    <xdr:to>
      <xdr:col>8</xdr:col>
      <xdr:colOff>295275</xdr:colOff>
      <xdr:row>10</xdr:row>
      <xdr:rowOff>0</xdr:rowOff>
    </xdr:to>
    <xdr:sp macro="" textlink="">
      <xdr:nvSpPr>
        <xdr:cNvPr id="43" name="Rounded Rectangle 42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11230365525" y="1552575"/>
          <a:ext cx="685800" cy="2571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200">
              <a:latin typeface="ae_AlArabiya" pitchFamily="18" charset="-78"/>
              <a:cs typeface="ae_AlArabiya" pitchFamily="18" charset="-78"/>
            </a:rPr>
            <a:t>أغسطس</a:t>
          </a:r>
        </a:p>
      </xdr:txBody>
    </xdr:sp>
    <xdr:clientData/>
  </xdr:twoCellAnchor>
  <xdr:twoCellAnchor>
    <xdr:from>
      <xdr:col>5</xdr:col>
      <xdr:colOff>47625</xdr:colOff>
      <xdr:row>10</xdr:row>
      <xdr:rowOff>95250</xdr:rowOff>
    </xdr:from>
    <xdr:to>
      <xdr:col>6</xdr:col>
      <xdr:colOff>47625</xdr:colOff>
      <xdr:row>11</xdr:row>
      <xdr:rowOff>171450</xdr:rowOff>
    </xdr:to>
    <xdr:sp macro="" textlink="">
      <xdr:nvSpPr>
        <xdr:cNvPr id="44" name="Rounded Rectangle 43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11231984775" y="1905000"/>
          <a:ext cx="685800" cy="2571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>
              <a:latin typeface="ae_AlArabiya" pitchFamily="18" charset="-78"/>
              <a:cs typeface="ae_AlArabiya" pitchFamily="18" charset="-78"/>
            </a:rPr>
            <a:t>سبتمبر</a:t>
          </a:r>
        </a:p>
      </xdr:txBody>
    </xdr:sp>
    <xdr:clientData/>
  </xdr:twoCellAnchor>
  <xdr:twoCellAnchor>
    <xdr:from>
      <xdr:col>6</xdr:col>
      <xdr:colOff>171450</xdr:colOff>
      <xdr:row>10</xdr:row>
      <xdr:rowOff>95250</xdr:rowOff>
    </xdr:from>
    <xdr:to>
      <xdr:col>7</xdr:col>
      <xdr:colOff>171450</xdr:colOff>
      <xdr:row>11</xdr:row>
      <xdr:rowOff>171450</xdr:rowOff>
    </xdr:to>
    <xdr:sp macro="" textlink="">
      <xdr:nvSpPr>
        <xdr:cNvPr id="45" name="Rounded Rectangle 44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11231175150" y="1905000"/>
          <a:ext cx="685800" cy="2571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>
              <a:latin typeface="ae_AlArabiya" pitchFamily="18" charset="-78"/>
              <a:cs typeface="ae_AlArabiya" pitchFamily="18" charset="-78"/>
            </a:rPr>
            <a:t>أكتوبر</a:t>
          </a:r>
        </a:p>
      </xdr:txBody>
    </xdr:sp>
    <xdr:clientData/>
  </xdr:twoCellAnchor>
  <xdr:twoCellAnchor>
    <xdr:from>
      <xdr:col>7</xdr:col>
      <xdr:colOff>295275</xdr:colOff>
      <xdr:row>10</xdr:row>
      <xdr:rowOff>95250</xdr:rowOff>
    </xdr:from>
    <xdr:to>
      <xdr:col>8</xdr:col>
      <xdr:colOff>295275</xdr:colOff>
      <xdr:row>11</xdr:row>
      <xdr:rowOff>171450</xdr:rowOff>
    </xdr:to>
    <xdr:sp macro="" textlink="">
      <xdr:nvSpPr>
        <xdr:cNvPr id="46" name="Rounded Rectangle 45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11230365525" y="1905000"/>
          <a:ext cx="685800" cy="2571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>
              <a:latin typeface="ae_AlArabiya" pitchFamily="18" charset="-78"/>
              <a:cs typeface="ae_AlArabiya" pitchFamily="18" charset="-78"/>
            </a:rPr>
            <a:t>نوفمبر</a:t>
          </a:r>
        </a:p>
      </xdr:txBody>
    </xdr:sp>
    <xdr:clientData/>
  </xdr:twoCellAnchor>
  <xdr:twoCellAnchor>
    <xdr:from>
      <xdr:col>5</xdr:col>
      <xdr:colOff>47625</xdr:colOff>
      <xdr:row>12</xdr:row>
      <xdr:rowOff>114300</xdr:rowOff>
    </xdr:from>
    <xdr:to>
      <xdr:col>6</xdr:col>
      <xdr:colOff>47625</xdr:colOff>
      <xdr:row>14</xdr:row>
      <xdr:rowOff>9525</xdr:rowOff>
    </xdr:to>
    <xdr:sp macro="" textlink="">
      <xdr:nvSpPr>
        <xdr:cNvPr id="47" name="Rounded Rectangle 46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11231984775" y="2286000"/>
          <a:ext cx="685800" cy="2571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>
              <a:latin typeface="ae_AlArabiya" pitchFamily="18" charset="-78"/>
              <a:cs typeface="ae_AlArabiya" pitchFamily="18" charset="-78"/>
            </a:rPr>
            <a:t>ديسمبر</a:t>
          </a:r>
        </a:p>
      </xdr:txBody>
    </xdr:sp>
    <xdr:clientData/>
  </xdr:twoCellAnchor>
  <xdr:twoCellAnchor>
    <xdr:from>
      <xdr:col>6</xdr:col>
      <xdr:colOff>171450</xdr:colOff>
      <xdr:row>12</xdr:row>
      <xdr:rowOff>114300</xdr:rowOff>
    </xdr:from>
    <xdr:to>
      <xdr:col>8</xdr:col>
      <xdr:colOff>266700</xdr:colOff>
      <xdr:row>14</xdr:row>
      <xdr:rowOff>9525</xdr:rowOff>
    </xdr:to>
    <xdr:sp macro="" textlink="">
      <xdr:nvSpPr>
        <xdr:cNvPr id="48" name="Rounded Rectangle 47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11230394100" y="2286000"/>
          <a:ext cx="1466850" cy="2571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>
              <a:latin typeface="ae_AlArabiya" pitchFamily="18" charset="-78"/>
              <a:cs typeface="ae_AlArabiya" pitchFamily="18" charset="-78"/>
            </a:rPr>
            <a:t>تسويات</a:t>
          </a:r>
        </a:p>
      </xdr:txBody>
    </xdr:sp>
    <xdr:clientData/>
  </xdr:twoCellAnchor>
  <xdr:twoCellAnchor>
    <xdr:from>
      <xdr:col>4</xdr:col>
      <xdr:colOff>323850</xdr:colOff>
      <xdr:row>5</xdr:row>
      <xdr:rowOff>123825</xdr:rowOff>
    </xdr:from>
    <xdr:to>
      <xdr:col>4</xdr:col>
      <xdr:colOff>638175</xdr:colOff>
      <xdr:row>5</xdr:row>
      <xdr:rowOff>123825</xdr:rowOff>
    </xdr:to>
    <xdr:cxnSp macro="">
      <xdr:nvCxnSpPr>
        <xdr:cNvPr id="20" name="Straight Arrow Connector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CxnSpPr/>
      </xdr:nvCxnSpPr>
      <xdr:spPr>
        <a:xfrm flipH="1">
          <a:off x="11232765825" y="1028700"/>
          <a:ext cx="314325" cy="0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9</xdr:col>
      <xdr:colOff>504825</xdr:colOff>
      <xdr:row>20</xdr:row>
      <xdr:rowOff>123825</xdr:rowOff>
    </xdr:from>
    <xdr:to>
      <xdr:col>12</xdr:col>
      <xdr:colOff>133350</xdr:colOff>
      <xdr:row>23</xdr:row>
      <xdr:rowOff>123825</xdr:rowOff>
    </xdr:to>
    <xdr:sp macro="" textlink="">
      <xdr:nvSpPr>
        <xdr:cNvPr id="49" name="Rounded Rectangle 8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E57566C5-1E64-4641-821A-262C973BB5D8}"/>
            </a:ext>
          </a:extLst>
        </xdr:cNvPr>
        <xdr:cNvSpPr/>
      </xdr:nvSpPr>
      <xdr:spPr>
        <a:xfrm>
          <a:off x="9980237850" y="3933825"/>
          <a:ext cx="1457325" cy="57150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1" i="0"/>
            <a:t>الإهلاك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457199</xdr:colOff>
      <xdr:row>0</xdr:row>
      <xdr:rowOff>219075</xdr:rowOff>
    </xdr:from>
    <xdr:to>
      <xdr:col>15</xdr:col>
      <xdr:colOff>685799</xdr:colOff>
      <xdr:row>2</xdr:row>
      <xdr:rowOff>200025</xdr:rowOff>
    </xdr:to>
    <xdr:sp macro="" textlink="">
      <xdr:nvSpPr>
        <xdr:cNvPr id="2" name="Round Diagonal Corner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1225174401" y="219075"/>
          <a:ext cx="2286000" cy="495300"/>
        </a:xfrm>
        <a:prstGeom prst="round2DiagRect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>
              <a:latin typeface="ae_AlMothnna" pitchFamily="34" charset="-78"/>
              <a:cs typeface="ae_AlMothnna" pitchFamily="34" charset="-78"/>
            </a:rPr>
            <a:t>الرجوع للصفحة الرئيسية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57150</xdr:colOff>
      <xdr:row>0</xdr:row>
      <xdr:rowOff>95250</xdr:rowOff>
    </xdr:from>
    <xdr:to>
      <xdr:col>16</xdr:col>
      <xdr:colOff>104775</xdr:colOff>
      <xdr:row>2</xdr:row>
      <xdr:rowOff>142875</xdr:rowOff>
    </xdr:to>
    <xdr:sp macro="" textlink="">
      <xdr:nvSpPr>
        <xdr:cNvPr id="2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1225069625" y="95250"/>
          <a:ext cx="2105025" cy="561975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000">
              <a:latin typeface="ae_AlMateen" pitchFamily="18" charset="-78"/>
              <a:cs typeface="AF_Aseer" pitchFamily="2" charset="-78"/>
            </a:rPr>
            <a:t>الرجوع</a:t>
          </a:r>
          <a:r>
            <a:rPr lang="ar-EG" sz="2000" baseline="0">
              <a:latin typeface="ae_AlMateen" pitchFamily="18" charset="-78"/>
              <a:cs typeface="AF_Aseer" pitchFamily="2" charset="-78"/>
            </a:rPr>
            <a:t> للصفحة الرئيسية</a:t>
          </a:r>
          <a:endParaRPr lang="ar-EG" sz="2000">
            <a:latin typeface="ae_AlMateen" pitchFamily="18" charset="-78"/>
            <a:cs typeface="AF_Aseer" pitchFamily="2" charset="-7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57150</xdr:colOff>
      <xdr:row>0</xdr:row>
      <xdr:rowOff>95250</xdr:rowOff>
    </xdr:from>
    <xdr:to>
      <xdr:col>16</xdr:col>
      <xdr:colOff>104775</xdr:colOff>
      <xdr:row>2</xdr:row>
      <xdr:rowOff>142875</xdr:rowOff>
    </xdr:to>
    <xdr:sp macro="" textlink="">
      <xdr:nvSpPr>
        <xdr:cNvPr id="2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1225069625" y="95250"/>
          <a:ext cx="2105025" cy="561975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000">
              <a:latin typeface="ae_AlMateen" pitchFamily="18" charset="-78"/>
              <a:cs typeface="AF_Aseer" pitchFamily="2" charset="-78"/>
            </a:rPr>
            <a:t>الرجوع</a:t>
          </a:r>
          <a:r>
            <a:rPr lang="ar-EG" sz="2000" baseline="0">
              <a:latin typeface="ae_AlMateen" pitchFamily="18" charset="-78"/>
              <a:cs typeface="AF_Aseer" pitchFamily="2" charset="-78"/>
            </a:rPr>
            <a:t> للصفحة الرئيسية</a:t>
          </a:r>
          <a:endParaRPr lang="ar-EG" sz="2000">
            <a:latin typeface="ae_AlMateen" pitchFamily="18" charset="-78"/>
            <a:cs typeface="AF_Aseer" pitchFamily="2" charset="-78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57150</xdr:colOff>
      <xdr:row>0</xdr:row>
      <xdr:rowOff>95250</xdr:rowOff>
    </xdr:from>
    <xdr:to>
      <xdr:col>16</xdr:col>
      <xdr:colOff>104775</xdr:colOff>
      <xdr:row>2</xdr:row>
      <xdr:rowOff>142875</xdr:rowOff>
    </xdr:to>
    <xdr:sp macro="" textlink="">
      <xdr:nvSpPr>
        <xdr:cNvPr id="2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5C7A50-C4C5-43F9-8986-BA1A7C7068C1}"/>
            </a:ext>
          </a:extLst>
        </xdr:cNvPr>
        <xdr:cNvSpPr/>
      </xdr:nvSpPr>
      <xdr:spPr>
        <a:xfrm>
          <a:off x="9977828025" y="95250"/>
          <a:ext cx="1876425" cy="581025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000">
              <a:latin typeface="ae_AlMateen" pitchFamily="18" charset="-78"/>
              <a:cs typeface="AF_Aseer" pitchFamily="2" charset="-78"/>
            </a:rPr>
            <a:t>الرجوع</a:t>
          </a:r>
          <a:r>
            <a:rPr lang="ar-EG" sz="2000" baseline="0">
              <a:latin typeface="ae_AlMateen" pitchFamily="18" charset="-78"/>
              <a:cs typeface="AF_Aseer" pitchFamily="2" charset="-78"/>
            </a:rPr>
            <a:t> للصفحة الرئيسية</a:t>
          </a:r>
          <a:endParaRPr lang="ar-EG" sz="2000">
            <a:latin typeface="ae_AlMateen" pitchFamily="18" charset="-78"/>
            <a:cs typeface="AF_Aseer" pitchFamily="2" charset="-78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57150</xdr:colOff>
      <xdr:row>0</xdr:row>
      <xdr:rowOff>95250</xdr:rowOff>
    </xdr:from>
    <xdr:to>
      <xdr:col>16</xdr:col>
      <xdr:colOff>104775</xdr:colOff>
      <xdr:row>2</xdr:row>
      <xdr:rowOff>142875</xdr:rowOff>
    </xdr:to>
    <xdr:sp macro="" textlink="">
      <xdr:nvSpPr>
        <xdr:cNvPr id="2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11225069625" y="95250"/>
          <a:ext cx="2105025" cy="561975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000">
              <a:latin typeface="ae_AlMateen" pitchFamily="18" charset="-78"/>
              <a:cs typeface="AF_Aseer" pitchFamily="2" charset="-78"/>
            </a:rPr>
            <a:t>الرجوع</a:t>
          </a:r>
          <a:r>
            <a:rPr lang="ar-EG" sz="2000" baseline="0">
              <a:latin typeface="ae_AlMateen" pitchFamily="18" charset="-78"/>
              <a:cs typeface="AF_Aseer" pitchFamily="2" charset="-78"/>
            </a:rPr>
            <a:t> للصفحة الرئيسية</a:t>
          </a:r>
          <a:endParaRPr lang="ar-EG" sz="2000">
            <a:latin typeface="ae_AlMateen" pitchFamily="18" charset="-78"/>
            <a:cs typeface="AF_Aseer" pitchFamily="2" charset="-78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57150</xdr:colOff>
      <xdr:row>0</xdr:row>
      <xdr:rowOff>95250</xdr:rowOff>
    </xdr:from>
    <xdr:to>
      <xdr:col>16</xdr:col>
      <xdr:colOff>104775</xdr:colOff>
      <xdr:row>2</xdr:row>
      <xdr:rowOff>142875</xdr:rowOff>
    </xdr:to>
    <xdr:sp macro="" textlink="">
      <xdr:nvSpPr>
        <xdr:cNvPr id="2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1225069625" y="95250"/>
          <a:ext cx="2105025" cy="561975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000">
              <a:latin typeface="ae_AlMateen" pitchFamily="18" charset="-78"/>
              <a:cs typeface="AF_Aseer" pitchFamily="2" charset="-78"/>
            </a:rPr>
            <a:t>الرجوع</a:t>
          </a:r>
          <a:r>
            <a:rPr lang="ar-EG" sz="2000" baseline="0">
              <a:latin typeface="ae_AlMateen" pitchFamily="18" charset="-78"/>
              <a:cs typeface="AF_Aseer" pitchFamily="2" charset="-78"/>
            </a:rPr>
            <a:t> للصفحة الرئيسية</a:t>
          </a:r>
          <a:endParaRPr lang="ar-EG" sz="2000">
            <a:latin typeface="ae_AlMateen" pitchFamily="18" charset="-78"/>
            <a:cs typeface="AF_Aseer" pitchFamily="2" charset="-78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57150</xdr:colOff>
      <xdr:row>0</xdr:row>
      <xdr:rowOff>95250</xdr:rowOff>
    </xdr:from>
    <xdr:to>
      <xdr:col>16</xdr:col>
      <xdr:colOff>104775</xdr:colOff>
      <xdr:row>2</xdr:row>
      <xdr:rowOff>142875</xdr:rowOff>
    </xdr:to>
    <xdr:sp macro="" textlink="">
      <xdr:nvSpPr>
        <xdr:cNvPr id="2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11225069625" y="95250"/>
          <a:ext cx="2105025" cy="561975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000">
              <a:latin typeface="ae_AlMateen" pitchFamily="18" charset="-78"/>
              <a:cs typeface="AF_Aseer" pitchFamily="2" charset="-78"/>
            </a:rPr>
            <a:t>الرجوع</a:t>
          </a:r>
          <a:r>
            <a:rPr lang="ar-EG" sz="2000" baseline="0">
              <a:latin typeface="ae_AlMateen" pitchFamily="18" charset="-78"/>
              <a:cs typeface="AF_Aseer" pitchFamily="2" charset="-78"/>
            </a:rPr>
            <a:t> للصفحة الرئيسية</a:t>
          </a:r>
          <a:endParaRPr lang="ar-EG" sz="2000">
            <a:latin typeface="ae_AlMateen" pitchFamily="18" charset="-78"/>
            <a:cs typeface="AF_Aseer" pitchFamily="2" charset="-78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57150</xdr:colOff>
      <xdr:row>0</xdr:row>
      <xdr:rowOff>95250</xdr:rowOff>
    </xdr:from>
    <xdr:to>
      <xdr:col>16</xdr:col>
      <xdr:colOff>104775</xdr:colOff>
      <xdr:row>2</xdr:row>
      <xdr:rowOff>142875</xdr:rowOff>
    </xdr:to>
    <xdr:sp macro="" textlink="">
      <xdr:nvSpPr>
        <xdr:cNvPr id="2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11225069625" y="95250"/>
          <a:ext cx="2105025" cy="561975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000">
              <a:latin typeface="ae_AlMateen" pitchFamily="18" charset="-78"/>
              <a:cs typeface="AF_Aseer" pitchFamily="2" charset="-78"/>
            </a:rPr>
            <a:t>الرجوع</a:t>
          </a:r>
          <a:r>
            <a:rPr lang="ar-EG" sz="2000" baseline="0">
              <a:latin typeface="ae_AlMateen" pitchFamily="18" charset="-78"/>
              <a:cs typeface="AF_Aseer" pitchFamily="2" charset="-78"/>
            </a:rPr>
            <a:t> للصفحة الرئيسية</a:t>
          </a:r>
          <a:endParaRPr lang="ar-EG" sz="2000">
            <a:latin typeface="ae_AlMateen" pitchFamily="18" charset="-78"/>
            <a:cs typeface="AF_Aseer" pitchFamily="2" charset="-78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57150</xdr:colOff>
      <xdr:row>0</xdr:row>
      <xdr:rowOff>95250</xdr:rowOff>
    </xdr:from>
    <xdr:to>
      <xdr:col>16</xdr:col>
      <xdr:colOff>104775</xdr:colOff>
      <xdr:row>2</xdr:row>
      <xdr:rowOff>142875</xdr:rowOff>
    </xdr:to>
    <xdr:sp macro="" textlink="">
      <xdr:nvSpPr>
        <xdr:cNvPr id="2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11225069625" y="95250"/>
          <a:ext cx="2105025" cy="561975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000">
              <a:latin typeface="ae_AlMateen" pitchFamily="18" charset="-78"/>
              <a:cs typeface="AF_Aseer" pitchFamily="2" charset="-78"/>
            </a:rPr>
            <a:t>الرجوع</a:t>
          </a:r>
          <a:r>
            <a:rPr lang="ar-EG" sz="2000" baseline="0">
              <a:latin typeface="ae_AlMateen" pitchFamily="18" charset="-78"/>
              <a:cs typeface="AF_Aseer" pitchFamily="2" charset="-78"/>
            </a:rPr>
            <a:t> للصفحة الرئيسية</a:t>
          </a:r>
          <a:endParaRPr lang="ar-EG" sz="2000">
            <a:latin typeface="ae_AlMateen" pitchFamily="18" charset="-78"/>
            <a:cs typeface="AF_Aseer" pitchFamily="2" charset="-78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57150</xdr:colOff>
      <xdr:row>0</xdr:row>
      <xdr:rowOff>95250</xdr:rowOff>
    </xdr:from>
    <xdr:to>
      <xdr:col>16</xdr:col>
      <xdr:colOff>104775</xdr:colOff>
      <xdr:row>2</xdr:row>
      <xdr:rowOff>142875</xdr:rowOff>
    </xdr:to>
    <xdr:sp macro="" textlink="">
      <xdr:nvSpPr>
        <xdr:cNvPr id="2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11225069625" y="95250"/>
          <a:ext cx="2105025" cy="561975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000">
              <a:latin typeface="ae_AlMateen" pitchFamily="18" charset="-78"/>
              <a:cs typeface="AF_Aseer" pitchFamily="2" charset="-78"/>
            </a:rPr>
            <a:t>الرجوع</a:t>
          </a:r>
          <a:r>
            <a:rPr lang="ar-EG" sz="2000" baseline="0">
              <a:latin typeface="ae_AlMateen" pitchFamily="18" charset="-78"/>
              <a:cs typeface="AF_Aseer" pitchFamily="2" charset="-78"/>
            </a:rPr>
            <a:t> للصفحة الرئيسية</a:t>
          </a:r>
          <a:endParaRPr lang="ar-EG" sz="2000">
            <a:latin typeface="ae_AlMateen" pitchFamily="18" charset="-78"/>
            <a:cs typeface="AF_Aseer" pitchFamily="2" charset="-78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57150</xdr:colOff>
      <xdr:row>0</xdr:row>
      <xdr:rowOff>95250</xdr:rowOff>
    </xdr:from>
    <xdr:to>
      <xdr:col>16</xdr:col>
      <xdr:colOff>104775</xdr:colOff>
      <xdr:row>2</xdr:row>
      <xdr:rowOff>142875</xdr:rowOff>
    </xdr:to>
    <xdr:sp macro="" textlink="">
      <xdr:nvSpPr>
        <xdr:cNvPr id="2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/>
      </xdr:nvSpPr>
      <xdr:spPr>
        <a:xfrm>
          <a:off x="11225069625" y="95250"/>
          <a:ext cx="2105025" cy="561975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000">
              <a:latin typeface="ae_AlMateen" pitchFamily="18" charset="-78"/>
              <a:cs typeface="AF_Aseer" pitchFamily="2" charset="-78"/>
            </a:rPr>
            <a:t>الرجوع</a:t>
          </a:r>
          <a:r>
            <a:rPr lang="ar-EG" sz="2000" baseline="0">
              <a:latin typeface="ae_AlMateen" pitchFamily="18" charset="-78"/>
              <a:cs typeface="AF_Aseer" pitchFamily="2" charset="-78"/>
            </a:rPr>
            <a:t> للصفحة الرئيسية</a:t>
          </a:r>
          <a:endParaRPr lang="ar-EG" sz="2000">
            <a:latin typeface="ae_AlMateen" pitchFamily="18" charset="-78"/>
            <a:cs typeface="AF_Aseer" pitchFamily="2" charset="-78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57150</xdr:colOff>
      <xdr:row>0</xdr:row>
      <xdr:rowOff>95250</xdr:rowOff>
    </xdr:from>
    <xdr:to>
      <xdr:col>16</xdr:col>
      <xdr:colOff>104775</xdr:colOff>
      <xdr:row>2</xdr:row>
      <xdr:rowOff>142875</xdr:rowOff>
    </xdr:to>
    <xdr:sp macro="" textlink="">
      <xdr:nvSpPr>
        <xdr:cNvPr id="2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11225069625" y="95250"/>
          <a:ext cx="2105025" cy="561975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000">
              <a:latin typeface="ae_AlMateen" pitchFamily="18" charset="-78"/>
              <a:cs typeface="AF_Aseer" pitchFamily="2" charset="-78"/>
            </a:rPr>
            <a:t>الرجوع</a:t>
          </a:r>
          <a:r>
            <a:rPr lang="ar-EG" sz="2000" baseline="0">
              <a:latin typeface="ae_AlMateen" pitchFamily="18" charset="-78"/>
              <a:cs typeface="AF_Aseer" pitchFamily="2" charset="-78"/>
            </a:rPr>
            <a:t> للصفحة الرئيسية</a:t>
          </a:r>
          <a:endParaRPr lang="ar-EG" sz="2000">
            <a:latin typeface="ae_AlMateen" pitchFamily="18" charset="-78"/>
            <a:cs typeface="AF_Aseer" pitchFamily="2" charset="-78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57150</xdr:colOff>
      <xdr:row>0</xdr:row>
      <xdr:rowOff>95250</xdr:rowOff>
    </xdr:from>
    <xdr:to>
      <xdr:col>16</xdr:col>
      <xdr:colOff>104775</xdr:colOff>
      <xdr:row>2</xdr:row>
      <xdr:rowOff>142875</xdr:rowOff>
    </xdr:to>
    <xdr:sp macro="" textlink="">
      <xdr:nvSpPr>
        <xdr:cNvPr id="2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/>
      </xdr:nvSpPr>
      <xdr:spPr>
        <a:xfrm>
          <a:off x="11225069625" y="95250"/>
          <a:ext cx="2105025" cy="561975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000">
              <a:latin typeface="ae_AlMateen" pitchFamily="18" charset="-78"/>
              <a:cs typeface="AF_Aseer" pitchFamily="2" charset="-78"/>
            </a:rPr>
            <a:t>الرجوع</a:t>
          </a:r>
          <a:r>
            <a:rPr lang="ar-EG" sz="2000" baseline="0">
              <a:latin typeface="ae_AlMateen" pitchFamily="18" charset="-78"/>
              <a:cs typeface="AF_Aseer" pitchFamily="2" charset="-78"/>
            </a:rPr>
            <a:t> للصفحة الرئيسية</a:t>
          </a:r>
          <a:endParaRPr lang="ar-EG" sz="2000">
            <a:latin typeface="ae_AlMateen" pitchFamily="18" charset="-78"/>
            <a:cs typeface="AF_Aseer" pitchFamily="2" charset="-78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57150</xdr:colOff>
      <xdr:row>0</xdr:row>
      <xdr:rowOff>95250</xdr:rowOff>
    </xdr:from>
    <xdr:to>
      <xdr:col>16</xdr:col>
      <xdr:colOff>104775</xdr:colOff>
      <xdr:row>2</xdr:row>
      <xdr:rowOff>142875</xdr:rowOff>
    </xdr:to>
    <xdr:sp macro="" textlink="">
      <xdr:nvSpPr>
        <xdr:cNvPr id="2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/>
      </xdr:nvSpPr>
      <xdr:spPr>
        <a:xfrm>
          <a:off x="11225069625" y="95250"/>
          <a:ext cx="2105025" cy="561975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000">
              <a:latin typeface="ae_AlMateen" pitchFamily="18" charset="-78"/>
              <a:cs typeface="AF_Aseer" pitchFamily="2" charset="-78"/>
            </a:rPr>
            <a:t>الرجوع</a:t>
          </a:r>
          <a:r>
            <a:rPr lang="ar-EG" sz="2000" baseline="0">
              <a:latin typeface="ae_AlMateen" pitchFamily="18" charset="-78"/>
              <a:cs typeface="AF_Aseer" pitchFamily="2" charset="-78"/>
            </a:rPr>
            <a:t> للصفحة الرئيسية</a:t>
          </a:r>
          <a:endParaRPr lang="ar-EG" sz="2000">
            <a:latin typeface="ae_AlMateen" pitchFamily="18" charset="-78"/>
            <a:cs typeface="AF_Aseer" pitchFamily="2" charset="-78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57150</xdr:colOff>
      <xdr:row>0</xdr:row>
      <xdr:rowOff>95250</xdr:rowOff>
    </xdr:from>
    <xdr:to>
      <xdr:col>16</xdr:col>
      <xdr:colOff>104775</xdr:colOff>
      <xdr:row>2</xdr:row>
      <xdr:rowOff>142875</xdr:rowOff>
    </xdr:to>
    <xdr:sp macro="" textlink="">
      <xdr:nvSpPr>
        <xdr:cNvPr id="2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/>
      </xdr:nvSpPr>
      <xdr:spPr>
        <a:xfrm>
          <a:off x="11225069625" y="95250"/>
          <a:ext cx="2105025" cy="561975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000">
              <a:latin typeface="ae_AlMateen" pitchFamily="18" charset="-78"/>
              <a:cs typeface="AF_Aseer" pitchFamily="2" charset="-78"/>
            </a:rPr>
            <a:t>الرجوع</a:t>
          </a:r>
          <a:r>
            <a:rPr lang="ar-EG" sz="2000" baseline="0">
              <a:latin typeface="ae_AlMateen" pitchFamily="18" charset="-78"/>
              <a:cs typeface="AF_Aseer" pitchFamily="2" charset="-78"/>
            </a:rPr>
            <a:t> للصفحة الرئيسية</a:t>
          </a:r>
          <a:endParaRPr lang="ar-EG" sz="2000">
            <a:latin typeface="ae_AlMateen" pitchFamily="18" charset="-78"/>
            <a:cs typeface="AF_Aseer" pitchFamily="2" charset="-78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57150</xdr:colOff>
      <xdr:row>0</xdr:row>
      <xdr:rowOff>95250</xdr:rowOff>
    </xdr:from>
    <xdr:to>
      <xdr:col>16</xdr:col>
      <xdr:colOff>104775</xdr:colOff>
      <xdr:row>2</xdr:row>
      <xdr:rowOff>142875</xdr:rowOff>
    </xdr:to>
    <xdr:sp macro="" textlink="">
      <xdr:nvSpPr>
        <xdr:cNvPr id="2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/>
      </xdr:nvSpPr>
      <xdr:spPr>
        <a:xfrm>
          <a:off x="11225069625" y="95250"/>
          <a:ext cx="2105025" cy="561975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000">
              <a:latin typeface="ae_AlMateen" pitchFamily="18" charset="-78"/>
              <a:cs typeface="AF_Aseer" pitchFamily="2" charset="-78"/>
            </a:rPr>
            <a:t>الرجوع</a:t>
          </a:r>
          <a:r>
            <a:rPr lang="ar-EG" sz="2000" baseline="0">
              <a:latin typeface="ae_AlMateen" pitchFamily="18" charset="-78"/>
              <a:cs typeface="AF_Aseer" pitchFamily="2" charset="-78"/>
            </a:rPr>
            <a:t> للصفحة الرئيسية</a:t>
          </a:r>
          <a:endParaRPr lang="ar-EG" sz="2000">
            <a:latin typeface="ae_AlMateen" pitchFamily="18" charset="-78"/>
            <a:cs typeface="AF_Aseer" pitchFamily="2" charset="-78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</xdr:colOff>
      <xdr:row>0</xdr:row>
      <xdr:rowOff>228600</xdr:rowOff>
    </xdr:from>
    <xdr:to>
      <xdr:col>11</xdr:col>
      <xdr:colOff>95250</xdr:colOff>
      <xdr:row>2</xdr:row>
      <xdr:rowOff>142875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E38321A-E0F1-433D-B745-6BD4EB4613DD}"/>
            </a:ext>
          </a:extLst>
        </xdr:cNvPr>
        <xdr:cNvSpPr/>
      </xdr:nvSpPr>
      <xdr:spPr>
        <a:xfrm>
          <a:off x="9981657075" y="228600"/>
          <a:ext cx="2114550" cy="447675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1"/>
          <a:r>
            <a:rPr lang="ar-EG" sz="1400">
              <a:cs typeface="ABUHMEDA  FREE" pitchFamily="2" charset="-78"/>
            </a:rPr>
            <a:t>الرجوع للصفحة الرئيسية</a:t>
          </a:r>
          <a:endParaRPr lang="en-US" sz="1400">
            <a:cs typeface="ABUHMEDA  FREE" pitchFamily="2" charset="-78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457199</xdr:colOff>
      <xdr:row>0</xdr:row>
      <xdr:rowOff>219075</xdr:rowOff>
    </xdr:from>
    <xdr:to>
      <xdr:col>13</xdr:col>
      <xdr:colOff>685799</xdr:colOff>
      <xdr:row>2</xdr:row>
      <xdr:rowOff>200025</xdr:rowOff>
    </xdr:to>
    <xdr:sp macro="" textlink="">
      <xdr:nvSpPr>
        <xdr:cNvPr id="2" name="Round Diagonal Corner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210A32-303E-48B3-8A16-DFEEBE07856F}"/>
            </a:ext>
          </a:extLst>
        </xdr:cNvPr>
        <xdr:cNvSpPr/>
      </xdr:nvSpPr>
      <xdr:spPr>
        <a:xfrm>
          <a:off x="9977932801" y="219075"/>
          <a:ext cx="1981200" cy="514350"/>
        </a:xfrm>
        <a:prstGeom prst="round2DiagRect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>
              <a:latin typeface="ae_AlMothnna" pitchFamily="34" charset="-78"/>
              <a:cs typeface="ae_AlMothnna" pitchFamily="34" charset="-78"/>
            </a:rPr>
            <a:t>الرجوع للصفحة الرئيسية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314325</xdr:colOff>
      <xdr:row>0</xdr:row>
      <xdr:rowOff>180975</xdr:rowOff>
    </xdr:from>
    <xdr:to>
      <xdr:col>9</xdr:col>
      <xdr:colOff>598715</xdr:colOff>
      <xdr:row>2</xdr:row>
      <xdr:rowOff>239486</xdr:rowOff>
    </xdr:to>
    <xdr:sp macro="" textlink="">
      <xdr:nvSpPr>
        <xdr:cNvPr id="2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8F2F5B-53F5-4ECA-92DC-958EE2243542}"/>
            </a:ext>
          </a:extLst>
        </xdr:cNvPr>
        <xdr:cNvSpPr/>
      </xdr:nvSpPr>
      <xdr:spPr>
        <a:xfrm>
          <a:off x="9981887035" y="180975"/>
          <a:ext cx="1884590" cy="591911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000">
              <a:latin typeface="ae_AlMateen" pitchFamily="18" charset="-78"/>
              <a:cs typeface="AF_Aseer" pitchFamily="2" charset="-78"/>
            </a:rPr>
            <a:t>الرجوع</a:t>
          </a:r>
          <a:r>
            <a:rPr lang="ar-EG" sz="2000" baseline="0">
              <a:latin typeface="ae_AlMateen" pitchFamily="18" charset="-78"/>
              <a:cs typeface="AF_Aseer" pitchFamily="2" charset="-78"/>
            </a:rPr>
            <a:t> للصفحة الرئيسية</a:t>
          </a:r>
          <a:endParaRPr lang="ar-EG" sz="2000">
            <a:latin typeface="ae_AlMateen" pitchFamily="18" charset="-78"/>
            <a:cs typeface="AF_Aseer" pitchFamily="2" charset="-78"/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314325</xdr:colOff>
      <xdr:row>0</xdr:row>
      <xdr:rowOff>180975</xdr:rowOff>
    </xdr:from>
    <xdr:to>
      <xdr:col>9</xdr:col>
      <xdr:colOff>598715</xdr:colOff>
      <xdr:row>2</xdr:row>
      <xdr:rowOff>239486</xdr:rowOff>
    </xdr:to>
    <xdr:sp macro="" textlink="">
      <xdr:nvSpPr>
        <xdr:cNvPr id="2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2D93ACA-3F23-4396-AA44-9E6DB532FCB7}"/>
            </a:ext>
          </a:extLst>
        </xdr:cNvPr>
        <xdr:cNvSpPr/>
      </xdr:nvSpPr>
      <xdr:spPr>
        <a:xfrm>
          <a:off x="9982382335" y="180975"/>
          <a:ext cx="1884590" cy="591911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000">
              <a:latin typeface="ae_AlMateen" pitchFamily="18" charset="-78"/>
              <a:cs typeface="AF_Aseer" pitchFamily="2" charset="-78"/>
            </a:rPr>
            <a:t>الرجوع</a:t>
          </a:r>
          <a:r>
            <a:rPr lang="ar-EG" sz="2000" baseline="0">
              <a:latin typeface="ae_AlMateen" pitchFamily="18" charset="-78"/>
              <a:cs typeface="AF_Aseer" pitchFamily="2" charset="-78"/>
            </a:rPr>
            <a:t> للصفحة الرئيسية</a:t>
          </a:r>
          <a:endParaRPr lang="ar-EG" sz="2000">
            <a:latin typeface="ae_AlMateen" pitchFamily="18" charset="-78"/>
            <a:cs typeface="AF_Aseer" pitchFamily="2" charset="-78"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514350</xdr:colOff>
      <xdr:row>0</xdr:row>
      <xdr:rowOff>133350</xdr:rowOff>
    </xdr:from>
    <xdr:to>
      <xdr:col>7</xdr:col>
      <xdr:colOff>1322615</xdr:colOff>
      <xdr:row>2</xdr:row>
      <xdr:rowOff>191861</xdr:rowOff>
    </xdr:to>
    <xdr:sp macro="" textlink="">
      <xdr:nvSpPr>
        <xdr:cNvPr id="2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318AF1-B709-4427-8AF0-20B45FA35ACE}"/>
            </a:ext>
          </a:extLst>
        </xdr:cNvPr>
        <xdr:cNvSpPr/>
      </xdr:nvSpPr>
      <xdr:spPr>
        <a:xfrm>
          <a:off x="9985163635" y="133350"/>
          <a:ext cx="1884590" cy="591911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000">
              <a:latin typeface="ae_AlMateen" pitchFamily="18" charset="-78"/>
              <a:cs typeface="AF_Aseer" pitchFamily="2" charset="-78"/>
            </a:rPr>
            <a:t>الرجوع</a:t>
          </a:r>
          <a:r>
            <a:rPr lang="ar-EG" sz="2000" baseline="0">
              <a:latin typeface="ae_AlMateen" pitchFamily="18" charset="-78"/>
              <a:cs typeface="AF_Aseer" pitchFamily="2" charset="-78"/>
            </a:rPr>
            <a:t> للصفحة الرئيسية</a:t>
          </a:r>
          <a:endParaRPr lang="ar-EG" sz="2000">
            <a:latin typeface="ae_AlMateen" pitchFamily="18" charset="-78"/>
            <a:cs typeface="AF_Aseer" pitchFamily="2" charset="-78"/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514350</xdr:colOff>
      <xdr:row>0</xdr:row>
      <xdr:rowOff>133350</xdr:rowOff>
    </xdr:from>
    <xdr:to>
      <xdr:col>7</xdr:col>
      <xdr:colOff>1322615</xdr:colOff>
      <xdr:row>2</xdr:row>
      <xdr:rowOff>191861</xdr:rowOff>
    </xdr:to>
    <xdr:sp macro="" textlink="">
      <xdr:nvSpPr>
        <xdr:cNvPr id="2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2E6519-1D39-4BC7-8C6B-F6057E4FBB29}"/>
            </a:ext>
          </a:extLst>
        </xdr:cNvPr>
        <xdr:cNvSpPr/>
      </xdr:nvSpPr>
      <xdr:spPr>
        <a:xfrm>
          <a:off x="9985163635" y="133350"/>
          <a:ext cx="1884590" cy="591911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000">
              <a:latin typeface="ae_AlMateen" pitchFamily="18" charset="-78"/>
              <a:cs typeface="AF_Aseer" pitchFamily="2" charset="-78"/>
            </a:rPr>
            <a:t>الرجوع</a:t>
          </a:r>
          <a:r>
            <a:rPr lang="ar-EG" sz="2000" baseline="0">
              <a:latin typeface="ae_AlMateen" pitchFamily="18" charset="-78"/>
              <a:cs typeface="AF_Aseer" pitchFamily="2" charset="-78"/>
            </a:rPr>
            <a:t> للصفحة الرئيسية</a:t>
          </a:r>
          <a:endParaRPr lang="ar-EG" sz="2000">
            <a:latin typeface="ae_AlMateen" pitchFamily="18" charset="-78"/>
            <a:cs typeface="AF_Aseer" pitchFamily="2" charset="-78"/>
          </a:endParaRP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142875</xdr:colOff>
      <xdr:row>0</xdr:row>
      <xdr:rowOff>76200</xdr:rowOff>
    </xdr:from>
    <xdr:to>
      <xdr:col>7</xdr:col>
      <xdr:colOff>446315</xdr:colOff>
      <xdr:row>2</xdr:row>
      <xdr:rowOff>134711</xdr:rowOff>
    </xdr:to>
    <xdr:sp macro="" textlink="">
      <xdr:nvSpPr>
        <xdr:cNvPr id="2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FC59C8-86F8-425F-86B3-E41A421E3C21}"/>
            </a:ext>
          </a:extLst>
        </xdr:cNvPr>
        <xdr:cNvSpPr/>
      </xdr:nvSpPr>
      <xdr:spPr>
        <a:xfrm>
          <a:off x="9987030535" y="76200"/>
          <a:ext cx="1884590" cy="591911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000">
              <a:latin typeface="ae_AlMateen" pitchFamily="18" charset="-78"/>
              <a:cs typeface="AF_Aseer" pitchFamily="2" charset="-78"/>
            </a:rPr>
            <a:t>الرجوع</a:t>
          </a:r>
          <a:r>
            <a:rPr lang="ar-EG" sz="2000" baseline="0">
              <a:latin typeface="ae_AlMateen" pitchFamily="18" charset="-78"/>
              <a:cs typeface="AF_Aseer" pitchFamily="2" charset="-78"/>
            </a:rPr>
            <a:t> للصفحة الرئيسية</a:t>
          </a:r>
          <a:endParaRPr lang="ar-EG" sz="2000">
            <a:latin typeface="ae_AlMateen" pitchFamily="18" charset="-78"/>
            <a:cs typeface="AF_Aseer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rightToLeft="1" workbookViewId="0"/>
  </sheetViews>
  <sheetFormatPr defaultRowHeight="14.4" x14ac:dyDescent="0.3"/>
  <sheetData>
    <row r="1" spans="1:1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8"/>
  <sheetViews>
    <sheetView rightToLeft="1" workbookViewId="0">
      <selection activeCell="E5" sqref="E5"/>
    </sheetView>
  </sheetViews>
  <sheetFormatPr defaultRowHeight="14.4" x14ac:dyDescent="0.3"/>
  <cols>
    <col min="2" max="2" width="17.109375" customWidth="1"/>
  </cols>
  <sheetData>
    <row r="1" spans="1:3" ht="21" x14ac:dyDescent="0.4">
      <c r="A1" s="47"/>
      <c r="B1" s="47"/>
      <c r="C1" s="47"/>
    </row>
    <row r="2" spans="1:3" ht="21" x14ac:dyDescent="0.4">
      <c r="A2" s="47"/>
      <c r="B2" s="47"/>
      <c r="C2" s="47"/>
    </row>
    <row r="3" spans="1:3" ht="21" x14ac:dyDescent="0.4">
      <c r="A3" s="47"/>
      <c r="B3" s="47"/>
      <c r="C3" s="47"/>
    </row>
    <row r="4" spans="1:3" ht="21" x14ac:dyDescent="0.4">
      <c r="A4" s="47"/>
      <c r="B4" s="47"/>
      <c r="C4" s="47"/>
    </row>
    <row r="7" spans="1:3" ht="21" x14ac:dyDescent="0.3">
      <c r="A7" s="3" t="s">
        <v>4</v>
      </c>
      <c r="B7" s="3" t="s">
        <v>5</v>
      </c>
    </row>
    <row r="8" spans="1:3" ht="21" x14ac:dyDescent="0.3">
      <c r="A8" s="3">
        <v>1</v>
      </c>
      <c r="B8" s="2" t="s">
        <v>6</v>
      </c>
    </row>
    <row r="9" spans="1:3" ht="21" x14ac:dyDescent="0.3">
      <c r="A9" s="3">
        <v>2</v>
      </c>
      <c r="B9" s="2" t="s">
        <v>7</v>
      </c>
    </row>
    <row r="10" spans="1:3" ht="21" x14ac:dyDescent="0.3">
      <c r="A10" s="3">
        <v>3</v>
      </c>
      <c r="B10" s="2" t="s">
        <v>8</v>
      </c>
    </row>
    <row r="11" spans="1:3" ht="21" x14ac:dyDescent="0.3">
      <c r="A11" s="3">
        <v>4</v>
      </c>
      <c r="B11" s="2" t="s">
        <v>9</v>
      </c>
    </row>
    <row r="12" spans="1:3" ht="21" x14ac:dyDescent="0.3">
      <c r="A12" s="3">
        <v>5</v>
      </c>
      <c r="B12" s="2" t="s">
        <v>10</v>
      </c>
    </row>
    <row r="13" spans="1:3" ht="21" x14ac:dyDescent="0.3">
      <c r="A13" s="3">
        <v>6</v>
      </c>
      <c r="B13" s="2" t="s">
        <v>11</v>
      </c>
    </row>
    <row r="14" spans="1:3" ht="21" x14ac:dyDescent="0.3">
      <c r="A14" s="3">
        <v>7</v>
      </c>
      <c r="B14" s="2" t="s">
        <v>12</v>
      </c>
    </row>
    <row r="15" spans="1:3" ht="21" x14ac:dyDescent="0.3">
      <c r="A15" s="3">
        <v>8</v>
      </c>
      <c r="B15" s="2" t="s">
        <v>13</v>
      </c>
    </row>
    <row r="16" spans="1:3" ht="21" x14ac:dyDescent="0.3">
      <c r="A16" s="3">
        <v>9</v>
      </c>
      <c r="B16" s="2" t="s">
        <v>14</v>
      </c>
    </row>
    <row r="17" spans="1:2" ht="21" x14ac:dyDescent="0.3">
      <c r="A17" s="3">
        <v>10</v>
      </c>
      <c r="B17" s="2" t="s">
        <v>15</v>
      </c>
    </row>
    <row r="18" spans="1:2" ht="21" x14ac:dyDescent="0.3">
      <c r="A18" s="3">
        <v>11</v>
      </c>
      <c r="B18" s="2" t="s">
        <v>16</v>
      </c>
    </row>
    <row r="19" spans="1:2" ht="21" x14ac:dyDescent="0.3">
      <c r="A19" s="3">
        <v>12</v>
      </c>
      <c r="B19" s="2" t="s">
        <v>17</v>
      </c>
    </row>
    <row r="20" spans="1:2" ht="21" x14ac:dyDescent="0.3">
      <c r="A20" s="3">
        <v>13</v>
      </c>
      <c r="B20" s="2" t="s">
        <v>18</v>
      </c>
    </row>
    <row r="21" spans="1:2" ht="21" x14ac:dyDescent="0.3">
      <c r="A21" s="3">
        <v>14</v>
      </c>
      <c r="B21" s="2" t="s">
        <v>19</v>
      </c>
    </row>
    <row r="22" spans="1:2" ht="21" x14ac:dyDescent="0.3">
      <c r="A22" s="3">
        <v>15</v>
      </c>
      <c r="B22" s="2" t="s">
        <v>20</v>
      </c>
    </row>
    <row r="28" spans="1:2" x14ac:dyDescent="0.3">
      <c r="A28">
        <v>21</v>
      </c>
    </row>
  </sheetData>
  <mergeCells count="4">
    <mergeCell ref="A1:C1"/>
    <mergeCell ref="A2:C2"/>
    <mergeCell ref="A3:C3"/>
    <mergeCell ref="A4:C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26"/>
  <sheetViews>
    <sheetView rightToLeft="1" zoomScale="70" zoomScaleNormal="70" workbookViewId="0">
      <pane xSplit="11" ySplit="9" topLeftCell="L10" activePane="bottomRight" state="frozen"/>
      <selection pane="topRight" activeCell="L1" sqref="L1"/>
      <selection pane="bottomLeft" activeCell="A10" sqref="A10"/>
      <selection pane="bottomRight" activeCell="A2" sqref="A2:C2"/>
    </sheetView>
  </sheetViews>
  <sheetFormatPr defaultRowHeight="14.4" x14ac:dyDescent="0.3"/>
  <cols>
    <col min="1" max="1" width="10" customWidth="1"/>
    <col min="8" max="8" width="11.5546875" customWidth="1"/>
    <col min="9" max="9" width="12.109375" customWidth="1"/>
    <col min="10" max="10" width="10" bestFit="1" customWidth="1"/>
  </cols>
  <sheetData>
    <row r="1" spans="1:41" ht="21" x14ac:dyDescent="0.4">
      <c r="A1" s="47"/>
      <c r="B1" s="47"/>
      <c r="C1" s="47"/>
    </row>
    <row r="2" spans="1:41" ht="21" x14ac:dyDescent="0.4">
      <c r="A2" s="47"/>
      <c r="B2" s="47"/>
      <c r="C2" s="47"/>
    </row>
    <row r="3" spans="1:41" ht="21" x14ac:dyDescent="0.4">
      <c r="A3" s="47" t="s">
        <v>2</v>
      </c>
      <c r="B3" s="47"/>
      <c r="C3" s="47"/>
    </row>
    <row r="4" spans="1:41" ht="21" x14ac:dyDescent="0.4">
      <c r="A4" s="47" t="s">
        <v>21</v>
      </c>
      <c r="B4" s="47"/>
      <c r="C4" s="47"/>
    </row>
    <row r="5" spans="1:41" x14ac:dyDescent="0.3">
      <c r="L5" s="51">
        <f>L26-M26</f>
        <v>0</v>
      </c>
      <c r="M5" s="52"/>
      <c r="N5" s="51">
        <f t="shared" ref="N5" si="0">N26-O26</f>
        <v>0</v>
      </c>
      <c r="O5" s="52"/>
      <c r="P5" s="51">
        <f t="shared" ref="P5" si="1">P26-Q26</f>
        <v>0</v>
      </c>
      <c r="Q5" s="52"/>
      <c r="R5" s="51">
        <f t="shared" ref="R5" si="2">R26-S26</f>
        <v>0</v>
      </c>
      <c r="S5" s="52"/>
      <c r="T5" s="51">
        <f t="shared" ref="T5" si="3">T26-U26</f>
        <v>0</v>
      </c>
      <c r="U5" s="52"/>
      <c r="V5" s="51">
        <f t="shared" ref="V5" si="4">V26-W26</f>
        <v>0</v>
      </c>
      <c r="W5" s="52"/>
      <c r="X5" s="51">
        <f t="shared" ref="X5" si="5">X26-Y26</f>
        <v>0</v>
      </c>
      <c r="Y5" s="52"/>
      <c r="Z5" s="51">
        <f t="shared" ref="Z5" si="6">Z26-AA26</f>
        <v>0</v>
      </c>
      <c r="AA5" s="52"/>
      <c r="AB5" s="51">
        <f t="shared" ref="AB5" si="7">AB26-AC26</f>
        <v>0</v>
      </c>
      <c r="AC5" s="52"/>
      <c r="AD5" s="51">
        <f t="shared" ref="AD5" si="8">AD26-AE26</f>
        <v>0</v>
      </c>
      <c r="AE5" s="52"/>
      <c r="AF5" s="51">
        <f t="shared" ref="AF5" si="9">AF26-AG26</f>
        <v>0</v>
      </c>
      <c r="AG5" s="52"/>
      <c r="AH5" s="51">
        <f t="shared" ref="AH5" si="10">AH26-AI26</f>
        <v>0</v>
      </c>
      <c r="AI5" s="52"/>
      <c r="AJ5" s="51">
        <f t="shared" ref="AJ5" si="11">AJ26-AK26</f>
        <v>0</v>
      </c>
      <c r="AK5" s="52"/>
      <c r="AL5" s="51">
        <f t="shared" ref="AL5" si="12">AL26-AM26</f>
        <v>0</v>
      </c>
      <c r="AM5" s="52"/>
      <c r="AN5" s="51">
        <f t="shared" ref="AN5" si="13">AN26-AO26</f>
        <v>0</v>
      </c>
      <c r="AO5" s="52"/>
    </row>
    <row r="8" spans="1:41" ht="18" x14ac:dyDescent="0.3">
      <c r="A8" s="48" t="s">
        <v>4</v>
      </c>
      <c r="B8" s="48" t="s">
        <v>22</v>
      </c>
      <c r="C8" s="48" t="s">
        <v>23</v>
      </c>
      <c r="D8" s="48" t="s">
        <v>24</v>
      </c>
      <c r="E8" s="48"/>
      <c r="F8" s="48"/>
      <c r="G8" s="48" t="s">
        <v>25</v>
      </c>
      <c r="H8" s="48" t="s">
        <v>26</v>
      </c>
      <c r="I8" s="48"/>
      <c r="J8" s="50" t="s">
        <v>27</v>
      </c>
      <c r="K8" s="50"/>
      <c r="L8" s="48" t="str">
        <f>'دليل الحسابات'!B8</f>
        <v>النقدية</v>
      </c>
      <c r="M8" s="48"/>
      <c r="N8" s="50" t="str">
        <f>'دليل الحسابات'!B9</f>
        <v>البنك</v>
      </c>
      <c r="O8" s="50"/>
      <c r="P8" s="48" t="str">
        <f>'دليل الحسابات'!B10</f>
        <v>المبيعات</v>
      </c>
      <c r="Q8" s="48"/>
      <c r="R8" s="50" t="str">
        <f>'دليل الحسابات'!B11</f>
        <v>المشتريات</v>
      </c>
      <c r="S8" s="50"/>
      <c r="T8" s="48" t="str">
        <f>'دليل الحسابات'!B12</f>
        <v>العملاء</v>
      </c>
      <c r="U8" s="48"/>
      <c r="V8" s="50" t="str">
        <f>'دليل الحسابات'!B13</f>
        <v>الموردون</v>
      </c>
      <c r="W8" s="50"/>
      <c r="X8" s="48" t="str">
        <f>'دليل الحسابات'!B14</f>
        <v>جاري الشركاء</v>
      </c>
      <c r="Y8" s="48"/>
      <c r="Z8" s="50" t="str">
        <f>'دليل الحسابات'!B15</f>
        <v>رأس المال</v>
      </c>
      <c r="AA8" s="50"/>
      <c r="AB8" s="48" t="str">
        <f>'دليل الحسابات'!B16</f>
        <v>المخزون</v>
      </c>
      <c r="AC8" s="48"/>
      <c r="AD8" s="50" t="str">
        <f>'دليل الحسابات'!B17</f>
        <v>الإيرادات</v>
      </c>
      <c r="AE8" s="50"/>
      <c r="AF8" s="48" t="str">
        <f>'دليل الحسابات'!B18</f>
        <v>المصروفات</v>
      </c>
      <c r="AG8" s="48"/>
      <c r="AH8" s="50" t="str">
        <f>'دليل الحسابات'!B19</f>
        <v>أرصدة مدينة</v>
      </c>
      <c r="AI8" s="50"/>
      <c r="AJ8" s="48" t="str">
        <f>'دليل الحسابات'!B20</f>
        <v>أرصدة دائنة</v>
      </c>
      <c r="AK8" s="48"/>
      <c r="AL8" s="50" t="str">
        <f>'دليل الحسابات'!B21</f>
        <v xml:space="preserve">أرباح مرحلة </v>
      </c>
      <c r="AM8" s="50"/>
      <c r="AN8" s="48" t="str">
        <f>'دليل الحسابات'!B22</f>
        <v>الضريبة المضافة</v>
      </c>
      <c r="AO8" s="48"/>
    </row>
    <row r="9" spans="1:41" ht="18" x14ac:dyDescent="0.35">
      <c r="A9" s="48"/>
      <c r="B9" s="48"/>
      <c r="C9" s="48"/>
      <c r="D9" s="5" t="s">
        <v>28</v>
      </c>
      <c r="E9" s="5" t="s">
        <v>29</v>
      </c>
      <c r="F9" s="5" t="s">
        <v>30</v>
      </c>
      <c r="G9" s="48"/>
      <c r="H9" s="5"/>
      <c r="I9" s="5"/>
      <c r="J9" s="6" t="s">
        <v>31</v>
      </c>
      <c r="K9" s="6" t="s">
        <v>32</v>
      </c>
      <c r="L9" s="5" t="s">
        <v>31</v>
      </c>
      <c r="M9" s="5" t="s">
        <v>32</v>
      </c>
      <c r="N9" s="6" t="s">
        <v>31</v>
      </c>
      <c r="O9" s="6" t="s">
        <v>32</v>
      </c>
      <c r="P9" s="5" t="s">
        <v>31</v>
      </c>
      <c r="Q9" s="5" t="s">
        <v>32</v>
      </c>
      <c r="R9" s="6" t="s">
        <v>31</v>
      </c>
      <c r="S9" s="6" t="s">
        <v>32</v>
      </c>
      <c r="T9" s="5" t="s">
        <v>31</v>
      </c>
      <c r="U9" s="5" t="s">
        <v>32</v>
      </c>
      <c r="V9" s="6" t="s">
        <v>31</v>
      </c>
      <c r="W9" s="6" t="s">
        <v>32</v>
      </c>
      <c r="X9" s="5" t="s">
        <v>31</v>
      </c>
      <c r="Y9" s="5" t="s">
        <v>32</v>
      </c>
      <c r="Z9" s="6" t="s">
        <v>31</v>
      </c>
      <c r="AA9" s="6" t="s">
        <v>32</v>
      </c>
      <c r="AB9" s="5" t="s">
        <v>31</v>
      </c>
      <c r="AC9" s="5" t="s">
        <v>32</v>
      </c>
      <c r="AD9" s="6" t="s">
        <v>31</v>
      </c>
      <c r="AE9" s="6" t="s">
        <v>32</v>
      </c>
      <c r="AF9" s="5" t="s">
        <v>31</v>
      </c>
      <c r="AG9" s="5" t="s">
        <v>32</v>
      </c>
      <c r="AH9" s="6" t="s">
        <v>31</v>
      </c>
      <c r="AI9" s="6" t="s">
        <v>32</v>
      </c>
      <c r="AJ9" s="5" t="s">
        <v>31</v>
      </c>
      <c r="AK9" s="5" t="s">
        <v>32</v>
      </c>
      <c r="AL9" s="6" t="s">
        <v>31</v>
      </c>
      <c r="AM9" s="6" t="s">
        <v>32</v>
      </c>
      <c r="AN9" s="5" t="s">
        <v>31</v>
      </c>
      <c r="AO9" s="5" t="s">
        <v>32</v>
      </c>
    </row>
    <row r="10" spans="1:41" ht="18" x14ac:dyDescent="0.35">
      <c r="A10" s="4">
        <v>1</v>
      </c>
      <c r="B10" s="4"/>
      <c r="C10" s="4"/>
      <c r="D10" s="4"/>
      <c r="E10" s="4"/>
      <c r="F10" s="4"/>
      <c r="G10" s="7" t="str">
        <f>IF(J10=K10,"متزن","غير متزن")</f>
        <v>غير متزن</v>
      </c>
      <c r="H10" s="8" t="str">
        <f>IF(J10&gt;K10,"المدين أكبر","الدائن أكبر")</f>
        <v>الدائن أكبر</v>
      </c>
      <c r="I10" s="8">
        <f>IF(J10&gt;K10,J10-K10,K10-J10)</f>
        <v>100</v>
      </c>
      <c r="J10" s="6">
        <v>900</v>
      </c>
      <c r="K10" s="6">
        <v>1000</v>
      </c>
      <c r="L10" s="4">
        <v>100</v>
      </c>
      <c r="M10" s="4">
        <v>20</v>
      </c>
      <c r="N10" s="6"/>
      <c r="O10" s="6"/>
      <c r="P10" s="4"/>
      <c r="Q10" s="4"/>
      <c r="R10" s="6"/>
      <c r="S10" s="6"/>
      <c r="T10" s="4"/>
      <c r="U10" s="4"/>
      <c r="V10" s="6"/>
      <c r="W10" s="6"/>
      <c r="X10" s="4"/>
      <c r="Y10" s="4"/>
      <c r="Z10" s="6"/>
      <c r="AA10" s="6"/>
      <c r="AB10" s="4"/>
      <c r="AC10" s="4"/>
      <c r="AD10" s="6"/>
      <c r="AE10" s="6"/>
      <c r="AF10" s="4"/>
      <c r="AG10" s="4"/>
      <c r="AH10" s="6"/>
      <c r="AI10" s="6"/>
      <c r="AJ10" s="4"/>
      <c r="AK10" s="4"/>
      <c r="AL10" s="6"/>
      <c r="AM10" s="6"/>
      <c r="AN10" s="4"/>
      <c r="AO10" s="4"/>
    </row>
    <row r="11" spans="1:41" ht="18" x14ac:dyDescent="0.35">
      <c r="A11" s="4">
        <v>2</v>
      </c>
      <c r="B11" s="4"/>
      <c r="C11" s="4"/>
      <c r="D11" s="4"/>
      <c r="E11" s="4"/>
      <c r="F11" s="4"/>
      <c r="G11" s="7"/>
      <c r="H11" s="8" t="str">
        <f t="shared" ref="H11:H26" si="14">IF(J11&gt;K11,"المدين أكبر","الدائن أكبر")</f>
        <v>المدين أكبر</v>
      </c>
      <c r="I11" s="8">
        <f t="shared" ref="I11:I25" si="15">IF(J11&gt;K11,J11-K11,K11-J11)</f>
        <v>500</v>
      </c>
      <c r="J11" s="6">
        <v>500</v>
      </c>
      <c r="K11" s="6">
        <v>0</v>
      </c>
      <c r="L11" s="4">
        <v>500</v>
      </c>
      <c r="M11" s="4">
        <v>600</v>
      </c>
      <c r="N11" s="6"/>
      <c r="O11" s="6"/>
      <c r="P11" s="4"/>
      <c r="Q11" s="4"/>
      <c r="R11" s="6"/>
      <c r="S11" s="6"/>
      <c r="T11" s="4"/>
      <c r="U11" s="4"/>
      <c r="V11" s="6"/>
      <c r="W11" s="6"/>
      <c r="X11" s="4"/>
      <c r="Y11" s="4"/>
      <c r="Z11" s="6"/>
      <c r="AA11" s="6"/>
      <c r="AB11" s="4"/>
      <c r="AC11" s="4"/>
      <c r="AD11" s="6"/>
      <c r="AE11" s="6"/>
      <c r="AF11" s="4"/>
      <c r="AG11" s="4"/>
      <c r="AH11" s="6"/>
      <c r="AI11" s="6"/>
      <c r="AJ11" s="4"/>
      <c r="AK11" s="4"/>
      <c r="AL11" s="6"/>
      <c r="AM11" s="6"/>
      <c r="AN11" s="4"/>
      <c r="AO11" s="4"/>
    </row>
    <row r="12" spans="1:41" ht="18" x14ac:dyDescent="0.35">
      <c r="A12" s="4">
        <v>3</v>
      </c>
      <c r="B12" s="4"/>
      <c r="C12" s="4"/>
      <c r="D12" s="4"/>
      <c r="E12" s="4"/>
      <c r="F12" s="4"/>
      <c r="G12" s="7"/>
      <c r="H12" s="8" t="str">
        <f t="shared" ca="1" si="14"/>
        <v>المدين أكبر</v>
      </c>
      <c r="I12" s="8">
        <f t="shared" ca="1" si="15"/>
        <v>150</v>
      </c>
      <c r="J12" s="6">
        <v>700</v>
      </c>
      <c r="K12" s="6">
        <f t="shared" ref="K12:K25" ca="1" si="16">SUMIF($J$9:$AO$9,$K$9,L12:AO12)</f>
        <v>550</v>
      </c>
      <c r="L12" s="4">
        <v>1200</v>
      </c>
      <c r="M12" s="4">
        <v>550</v>
      </c>
      <c r="N12" s="6"/>
      <c r="O12" s="6"/>
      <c r="P12" s="4"/>
      <c r="Q12" s="4"/>
      <c r="R12" s="6"/>
      <c r="S12" s="6"/>
      <c r="T12" s="4"/>
      <c r="U12" s="4"/>
      <c r="V12" s="6"/>
      <c r="W12" s="6"/>
      <c r="X12" s="4"/>
      <c r="Y12" s="4"/>
      <c r="Z12" s="6"/>
      <c r="AA12" s="6"/>
      <c r="AB12" s="4"/>
      <c r="AC12" s="4"/>
      <c r="AD12" s="6"/>
      <c r="AE12" s="6"/>
      <c r="AF12" s="4"/>
      <c r="AG12" s="4"/>
      <c r="AH12" s="6"/>
      <c r="AI12" s="6"/>
      <c r="AJ12" s="4"/>
      <c r="AK12" s="4"/>
      <c r="AL12" s="6"/>
      <c r="AM12" s="6"/>
      <c r="AN12" s="4"/>
      <c r="AO12" s="4"/>
    </row>
    <row r="13" spans="1:41" ht="18" x14ac:dyDescent="0.35">
      <c r="A13" s="4">
        <v>4</v>
      </c>
      <c r="B13" s="4"/>
      <c r="C13" s="4"/>
      <c r="D13" s="4"/>
      <c r="E13" s="4"/>
      <c r="F13" s="4"/>
      <c r="G13" s="7"/>
      <c r="H13" s="8" t="str">
        <f t="shared" ca="1" si="14"/>
        <v>الدائن أكبر</v>
      </c>
      <c r="I13" s="8">
        <f t="shared" ca="1" si="15"/>
        <v>0</v>
      </c>
      <c r="J13" s="6">
        <f t="shared" ref="J13:J25" ca="1" si="17">SUMIF($J$9:$AO$9,$J$9,L13:AO13)</f>
        <v>0</v>
      </c>
      <c r="K13" s="6">
        <f t="shared" ca="1" si="16"/>
        <v>0</v>
      </c>
      <c r="L13" s="4"/>
      <c r="M13" s="4"/>
      <c r="N13" s="6"/>
      <c r="O13" s="6"/>
      <c r="P13" s="4"/>
      <c r="Q13" s="4"/>
      <c r="R13" s="6"/>
      <c r="S13" s="6"/>
      <c r="T13" s="4"/>
      <c r="U13" s="4"/>
      <c r="V13" s="6"/>
      <c r="W13" s="6"/>
      <c r="X13" s="4"/>
      <c r="Y13" s="4"/>
      <c r="Z13" s="6"/>
      <c r="AA13" s="6"/>
      <c r="AB13" s="4"/>
      <c r="AC13" s="4"/>
      <c r="AD13" s="6"/>
      <c r="AE13" s="6"/>
      <c r="AF13" s="4"/>
      <c r="AG13" s="4"/>
      <c r="AH13" s="6"/>
      <c r="AI13" s="6"/>
      <c r="AJ13" s="4"/>
      <c r="AK13" s="4"/>
      <c r="AL13" s="6"/>
      <c r="AM13" s="6"/>
      <c r="AN13" s="4"/>
      <c r="AO13" s="4"/>
    </row>
    <row r="14" spans="1:41" ht="18" x14ac:dyDescent="0.35">
      <c r="A14" s="4">
        <v>5</v>
      </c>
      <c r="B14" s="4"/>
      <c r="C14" s="4"/>
      <c r="D14" s="4"/>
      <c r="E14" s="4"/>
      <c r="F14" s="4"/>
      <c r="G14" s="7"/>
      <c r="H14" s="8" t="str">
        <f t="shared" si="14"/>
        <v>الدائن أكبر</v>
      </c>
      <c r="I14" s="8">
        <f t="shared" si="15"/>
        <v>0</v>
      </c>
      <c r="J14" s="6"/>
      <c r="K14" s="6"/>
      <c r="L14" s="4"/>
      <c r="M14" s="4"/>
      <c r="N14" s="6"/>
      <c r="O14" s="6"/>
      <c r="P14" s="4"/>
      <c r="Q14" s="4"/>
      <c r="R14" s="6"/>
      <c r="S14" s="6"/>
      <c r="T14" s="4"/>
      <c r="U14" s="4"/>
      <c r="V14" s="6"/>
      <c r="W14" s="6"/>
      <c r="X14" s="4"/>
      <c r="Y14" s="4"/>
      <c r="Z14" s="6"/>
      <c r="AA14" s="6"/>
      <c r="AB14" s="4"/>
      <c r="AC14" s="4"/>
      <c r="AD14" s="6"/>
      <c r="AE14" s="6"/>
      <c r="AF14" s="4"/>
      <c r="AG14" s="4"/>
      <c r="AH14" s="6"/>
      <c r="AI14" s="6"/>
      <c r="AJ14" s="4"/>
      <c r="AK14" s="4"/>
      <c r="AL14" s="6"/>
      <c r="AM14" s="6"/>
      <c r="AN14" s="4"/>
      <c r="AO14" s="4"/>
    </row>
    <row r="15" spans="1:41" ht="18" x14ac:dyDescent="0.35">
      <c r="A15" s="4">
        <v>6</v>
      </c>
      <c r="B15" s="4"/>
      <c r="C15" s="4"/>
      <c r="D15" s="4"/>
      <c r="E15" s="4"/>
      <c r="F15" s="4"/>
      <c r="G15" s="7"/>
      <c r="H15" s="8" t="str">
        <f t="shared" ca="1" si="14"/>
        <v>الدائن أكبر</v>
      </c>
      <c r="I15" s="8">
        <f t="shared" ca="1" si="15"/>
        <v>0</v>
      </c>
      <c r="J15" s="6">
        <f t="shared" ca="1" si="17"/>
        <v>0</v>
      </c>
      <c r="K15" s="6">
        <f t="shared" ca="1" si="16"/>
        <v>0</v>
      </c>
      <c r="L15" s="4"/>
      <c r="M15" s="4"/>
      <c r="N15" s="6"/>
      <c r="O15" s="6"/>
      <c r="P15" s="4"/>
      <c r="Q15" s="4"/>
      <c r="R15" s="6"/>
      <c r="S15" s="6"/>
      <c r="T15" s="4"/>
      <c r="U15" s="4"/>
      <c r="V15" s="6"/>
      <c r="W15" s="6"/>
      <c r="X15" s="4"/>
      <c r="Y15" s="4"/>
      <c r="Z15" s="6"/>
      <c r="AA15" s="6"/>
      <c r="AB15" s="4"/>
      <c r="AC15" s="4"/>
      <c r="AD15" s="6"/>
      <c r="AE15" s="6"/>
      <c r="AF15" s="4"/>
      <c r="AG15" s="4"/>
      <c r="AH15" s="6"/>
      <c r="AI15" s="6"/>
      <c r="AJ15" s="4"/>
      <c r="AK15" s="4"/>
      <c r="AL15" s="6"/>
      <c r="AM15" s="6"/>
      <c r="AN15" s="4"/>
      <c r="AO15" s="4"/>
    </row>
    <row r="16" spans="1:41" ht="18" x14ac:dyDescent="0.35">
      <c r="A16" s="4">
        <v>7</v>
      </c>
      <c r="B16" s="4"/>
      <c r="C16" s="4"/>
      <c r="D16" s="4"/>
      <c r="E16" s="4"/>
      <c r="F16" s="4"/>
      <c r="G16" s="7"/>
      <c r="H16" s="8" t="str">
        <f t="shared" ca="1" si="14"/>
        <v>الدائن أكبر</v>
      </c>
      <c r="I16" s="8">
        <f t="shared" ca="1" si="15"/>
        <v>0</v>
      </c>
      <c r="J16" s="6">
        <f t="shared" ca="1" si="17"/>
        <v>0</v>
      </c>
      <c r="K16" s="6">
        <f t="shared" ca="1" si="16"/>
        <v>0</v>
      </c>
      <c r="L16" s="4"/>
      <c r="M16" s="4"/>
      <c r="N16" s="6"/>
      <c r="O16" s="6"/>
      <c r="P16" s="4"/>
      <c r="Q16" s="4"/>
      <c r="R16" s="6"/>
      <c r="S16" s="6"/>
      <c r="T16" s="4"/>
      <c r="U16" s="4"/>
      <c r="V16" s="6"/>
      <c r="W16" s="6"/>
      <c r="X16" s="4"/>
      <c r="Y16" s="4"/>
      <c r="Z16" s="6"/>
      <c r="AA16" s="6"/>
      <c r="AB16" s="4"/>
      <c r="AC16" s="4"/>
      <c r="AD16" s="6"/>
      <c r="AE16" s="6"/>
      <c r="AF16" s="4"/>
      <c r="AG16" s="4"/>
      <c r="AH16" s="6"/>
      <c r="AI16" s="6"/>
      <c r="AJ16" s="4"/>
      <c r="AK16" s="4"/>
      <c r="AL16" s="6"/>
      <c r="AM16" s="6"/>
      <c r="AN16" s="4"/>
      <c r="AO16" s="4"/>
    </row>
    <row r="17" spans="1:41" ht="18" x14ac:dyDescent="0.35">
      <c r="A17" s="4">
        <v>8</v>
      </c>
      <c r="B17" s="4"/>
      <c r="C17" s="4"/>
      <c r="D17" s="4"/>
      <c r="E17" s="4"/>
      <c r="F17" s="4"/>
      <c r="G17" s="7"/>
      <c r="H17" s="8" t="str">
        <f t="shared" si="14"/>
        <v>الدائن أكبر</v>
      </c>
      <c r="I17" s="8">
        <f t="shared" si="15"/>
        <v>0</v>
      </c>
      <c r="J17" s="6"/>
      <c r="K17" s="6"/>
      <c r="L17" s="4"/>
      <c r="M17" s="4"/>
      <c r="N17" s="6"/>
      <c r="O17" s="6"/>
      <c r="P17" s="4"/>
      <c r="Q17" s="4"/>
      <c r="R17" s="6"/>
      <c r="S17" s="6"/>
      <c r="T17" s="4"/>
      <c r="U17" s="4"/>
      <c r="V17" s="6"/>
      <c r="W17" s="6"/>
      <c r="X17" s="4"/>
      <c r="Y17" s="4"/>
      <c r="Z17" s="6"/>
      <c r="AA17" s="6"/>
      <c r="AB17" s="4"/>
      <c r="AC17" s="4"/>
      <c r="AD17" s="6"/>
      <c r="AE17" s="6"/>
      <c r="AF17" s="4"/>
      <c r="AG17" s="4"/>
      <c r="AH17" s="6"/>
      <c r="AI17" s="6"/>
      <c r="AJ17" s="4"/>
      <c r="AK17" s="4"/>
      <c r="AL17" s="6"/>
      <c r="AM17" s="6"/>
      <c r="AN17" s="4"/>
      <c r="AO17" s="4"/>
    </row>
    <row r="18" spans="1:41" ht="18" x14ac:dyDescent="0.35">
      <c r="A18" s="4">
        <v>9</v>
      </c>
      <c r="B18" s="4"/>
      <c r="C18" s="4"/>
      <c r="D18" s="4"/>
      <c r="E18" s="4"/>
      <c r="F18" s="4"/>
      <c r="G18" s="7"/>
      <c r="H18" s="8" t="str">
        <f t="shared" ca="1" si="14"/>
        <v>الدائن أكبر</v>
      </c>
      <c r="I18" s="8">
        <f t="shared" ca="1" si="15"/>
        <v>0</v>
      </c>
      <c r="J18" s="6">
        <f t="shared" ca="1" si="17"/>
        <v>0</v>
      </c>
      <c r="K18" s="6">
        <f t="shared" ca="1" si="16"/>
        <v>0</v>
      </c>
      <c r="L18" s="4"/>
      <c r="M18" s="4"/>
      <c r="N18" s="6"/>
      <c r="O18" s="6"/>
      <c r="P18" s="4"/>
      <c r="Q18" s="4"/>
      <c r="R18" s="6"/>
      <c r="S18" s="6"/>
      <c r="T18" s="4"/>
      <c r="U18" s="4"/>
      <c r="V18" s="6"/>
      <c r="W18" s="6"/>
      <c r="X18" s="4"/>
      <c r="Y18" s="4"/>
      <c r="Z18" s="6"/>
      <c r="AA18" s="6"/>
      <c r="AB18" s="4"/>
      <c r="AC18" s="4"/>
      <c r="AD18" s="6"/>
      <c r="AE18" s="6"/>
      <c r="AF18" s="4"/>
      <c r="AG18" s="4"/>
      <c r="AH18" s="6"/>
      <c r="AI18" s="6"/>
      <c r="AJ18" s="4"/>
      <c r="AK18" s="4"/>
      <c r="AL18" s="6"/>
      <c r="AM18" s="6"/>
      <c r="AN18" s="4"/>
      <c r="AO18" s="4"/>
    </row>
    <row r="19" spans="1:41" ht="18" x14ac:dyDescent="0.35">
      <c r="A19" s="4">
        <v>10</v>
      </c>
      <c r="B19" s="4"/>
      <c r="C19" s="4"/>
      <c r="D19" s="4"/>
      <c r="E19" s="4"/>
      <c r="F19" s="4"/>
      <c r="G19" s="7"/>
      <c r="H19" s="8" t="str">
        <f t="shared" ca="1" si="14"/>
        <v>الدائن أكبر</v>
      </c>
      <c r="I19" s="8">
        <f t="shared" ca="1" si="15"/>
        <v>0</v>
      </c>
      <c r="J19" s="6">
        <f t="shared" ca="1" si="17"/>
        <v>0</v>
      </c>
      <c r="K19" s="6">
        <f t="shared" ca="1" si="16"/>
        <v>0</v>
      </c>
      <c r="L19" s="4"/>
      <c r="M19" s="4"/>
      <c r="N19" s="6"/>
      <c r="O19" s="6"/>
      <c r="P19" s="4"/>
      <c r="Q19" s="4"/>
      <c r="R19" s="6"/>
      <c r="S19" s="6"/>
      <c r="T19" s="4"/>
      <c r="U19" s="4"/>
      <c r="V19" s="6"/>
      <c r="W19" s="6"/>
      <c r="X19" s="4"/>
      <c r="Y19" s="4"/>
      <c r="Z19" s="6"/>
      <c r="AA19" s="6"/>
      <c r="AB19" s="4"/>
      <c r="AC19" s="4"/>
      <c r="AD19" s="6"/>
      <c r="AE19" s="6"/>
      <c r="AF19" s="4"/>
      <c r="AG19" s="4"/>
      <c r="AH19" s="6"/>
      <c r="AI19" s="6"/>
      <c r="AJ19" s="4"/>
      <c r="AK19" s="4"/>
      <c r="AL19" s="6"/>
      <c r="AM19" s="6"/>
      <c r="AN19" s="4"/>
      <c r="AO19" s="4"/>
    </row>
    <row r="20" spans="1:41" ht="18" x14ac:dyDescent="0.35">
      <c r="A20" s="4">
        <v>11</v>
      </c>
      <c r="B20" s="4"/>
      <c r="C20" s="4"/>
      <c r="D20" s="4"/>
      <c r="E20" s="4"/>
      <c r="F20" s="4"/>
      <c r="G20" s="7"/>
      <c r="H20" s="8" t="str">
        <f t="shared" ca="1" si="14"/>
        <v>الدائن أكبر</v>
      </c>
      <c r="I20" s="8">
        <f t="shared" ca="1" si="15"/>
        <v>0</v>
      </c>
      <c r="J20" s="6">
        <f t="shared" ca="1" si="17"/>
        <v>0</v>
      </c>
      <c r="K20" s="6">
        <f t="shared" ca="1" si="16"/>
        <v>0</v>
      </c>
      <c r="L20" s="4"/>
      <c r="M20" s="4"/>
      <c r="N20" s="6"/>
      <c r="O20" s="6"/>
      <c r="P20" s="4"/>
      <c r="Q20" s="4"/>
      <c r="R20" s="6"/>
      <c r="S20" s="6"/>
      <c r="T20" s="4"/>
      <c r="U20" s="4"/>
      <c r="V20" s="6"/>
      <c r="W20" s="6"/>
      <c r="X20" s="4"/>
      <c r="Y20" s="4"/>
      <c r="Z20" s="6"/>
      <c r="AA20" s="6"/>
      <c r="AB20" s="4"/>
      <c r="AC20" s="4"/>
      <c r="AD20" s="6"/>
      <c r="AE20" s="6"/>
      <c r="AF20" s="4"/>
      <c r="AG20" s="4"/>
      <c r="AH20" s="6"/>
      <c r="AI20" s="6"/>
      <c r="AJ20" s="4"/>
      <c r="AK20" s="4"/>
      <c r="AL20" s="6"/>
      <c r="AM20" s="6"/>
      <c r="AN20" s="4"/>
      <c r="AO20" s="4"/>
    </row>
    <row r="21" spans="1:41" ht="18" x14ac:dyDescent="0.35">
      <c r="A21" s="4">
        <v>12</v>
      </c>
      <c r="B21" s="4"/>
      <c r="C21" s="4"/>
      <c r="D21" s="4"/>
      <c r="E21" s="4"/>
      <c r="F21" s="4"/>
      <c r="G21" s="7"/>
      <c r="H21" s="8" t="str">
        <f t="shared" ca="1" si="14"/>
        <v>الدائن أكبر</v>
      </c>
      <c r="I21" s="8">
        <f t="shared" ca="1" si="15"/>
        <v>0</v>
      </c>
      <c r="J21" s="6">
        <f t="shared" ca="1" si="17"/>
        <v>0</v>
      </c>
      <c r="K21" s="6">
        <f t="shared" ca="1" si="16"/>
        <v>0</v>
      </c>
      <c r="L21" s="4"/>
      <c r="M21" s="4"/>
      <c r="N21" s="6"/>
      <c r="O21" s="6"/>
      <c r="P21" s="4"/>
      <c r="Q21" s="4"/>
      <c r="R21" s="6"/>
      <c r="S21" s="6"/>
      <c r="T21" s="4"/>
      <c r="U21" s="4"/>
      <c r="V21" s="6"/>
      <c r="W21" s="6"/>
      <c r="X21" s="4"/>
      <c r="Y21" s="4"/>
      <c r="Z21" s="6"/>
      <c r="AA21" s="6"/>
      <c r="AB21" s="4"/>
      <c r="AC21" s="4"/>
      <c r="AD21" s="6"/>
      <c r="AE21" s="6"/>
      <c r="AF21" s="4"/>
      <c r="AG21" s="4"/>
      <c r="AH21" s="6"/>
      <c r="AI21" s="6"/>
      <c r="AJ21" s="4"/>
      <c r="AK21" s="4"/>
      <c r="AL21" s="6"/>
      <c r="AM21" s="6"/>
      <c r="AN21" s="4"/>
      <c r="AO21" s="4"/>
    </row>
    <row r="22" spans="1:41" ht="18" x14ac:dyDescent="0.35">
      <c r="A22" s="4">
        <v>13</v>
      </c>
      <c r="B22" s="4"/>
      <c r="C22" s="4"/>
      <c r="D22" s="4"/>
      <c r="E22" s="4"/>
      <c r="F22" s="4"/>
      <c r="G22" s="7"/>
      <c r="H22" s="8" t="str">
        <f t="shared" ca="1" si="14"/>
        <v>الدائن أكبر</v>
      </c>
      <c r="I22" s="8">
        <f t="shared" ca="1" si="15"/>
        <v>0</v>
      </c>
      <c r="J22" s="6">
        <f t="shared" ca="1" si="17"/>
        <v>0</v>
      </c>
      <c r="K22" s="6">
        <f t="shared" ca="1" si="16"/>
        <v>0</v>
      </c>
      <c r="L22" s="4"/>
      <c r="M22" s="4"/>
      <c r="N22" s="6"/>
      <c r="O22" s="6"/>
      <c r="P22" s="4"/>
      <c r="Q22" s="4"/>
      <c r="R22" s="6"/>
      <c r="S22" s="6"/>
      <c r="T22" s="4"/>
      <c r="U22" s="4"/>
      <c r="V22" s="6"/>
      <c r="W22" s="6"/>
      <c r="X22" s="4"/>
      <c r="Y22" s="4"/>
      <c r="Z22" s="6"/>
      <c r="AA22" s="6"/>
      <c r="AB22" s="4"/>
      <c r="AC22" s="4"/>
      <c r="AD22" s="6"/>
      <c r="AE22" s="6"/>
      <c r="AF22" s="4"/>
      <c r="AG22" s="4"/>
      <c r="AH22" s="6"/>
      <c r="AI22" s="6"/>
      <c r="AJ22" s="4"/>
      <c r="AK22" s="4"/>
      <c r="AL22" s="6"/>
      <c r="AM22" s="6"/>
      <c r="AN22" s="4"/>
      <c r="AO22" s="4"/>
    </row>
    <row r="23" spans="1:41" ht="18" x14ac:dyDescent="0.35">
      <c r="A23" s="4">
        <v>14</v>
      </c>
      <c r="B23" s="4"/>
      <c r="C23" s="4"/>
      <c r="D23" s="4"/>
      <c r="E23" s="4"/>
      <c r="F23" s="4"/>
      <c r="G23" s="7"/>
      <c r="H23" s="8" t="str">
        <f t="shared" ca="1" si="14"/>
        <v>الدائن أكبر</v>
      </c>
      <c r="I23" s="8">
        <f t="shared" ca="1" si="15"/>
        <v>0</v>
      </c>
      <c r="J23" s="6">
        <f t="shared" ca="1" si="17"/>
        <v>0</v>
      </c>
      <c r="K23" s="6">
        <f t="shared" ca="1" si="16"/>
        <v>0</v>
      </c>
      <c r="L23" s="4"/>
      <c r="M23" s="4"/>
      <c r="N23" s="6"/>
      <c r="O23" s="6"/>
      <c r="P23" s="4"/>
      <c r="Q23" s="4"/>
      <c r="R23" s="6"/>
      <c r="S23" s="6"/>
      <c r="T23" s="4"/>
      <c r="U23" s="4"/>
      <c r="V23" s="6"/>
      <c r="W23" s="6"/>
      <c r="X23" s="4"/>
      <c r="Y23" s="4"/>
      <c r="Z23" s="6"/>
      <c r="AA23" s="6"/>
      <c r="AB23" s="4"/>
      <c r="AC23" s="4"/>
      <c r="AD23" s="6"/>
      <c r="AE23" s="6"/>
      <c r="AF23" s="4"/>
      <c r="AG23" s="4"/>
      <c r="AH23" s="6"/>
      <c r="AI23" s="6"/>
      <c r="AJ23" s="4"/>
      <c r="AK23" s="4"/>
      <c r="AL23" s="6"/>
      <c r="AM23" s="6"/>
      <c r="AN23" s="4"/>
      <c r="AO23" s="4"/>
    </row>
    <row r="24" spans="1:41" ht="18" x14ac:dyDescent="0.35">
      <c r="A24" s="4">
        <v>15</v>
      </c>
      <c r="B24" s="4"/>
      <c r="C24" s="4"/>
      <c r="D24" s="4"/>
      <c r="E24" s="4"/>
      <c r="F24" s="4"/>
      <c r="G24" s="7"/>
      <c r="H24" s="8" t="str">
        <f t="shared" ca="1" si="14"/>
        <v>الدائن أكبر</v>
      </c>
      <c r="I24" s="8">
        <f t="shared" ca="1" si="15"/>
        <v>0</v>
      </c>
      <c r="J24" s="6">
        <f t="shared" ca="1" si="17"/>
        <v>0</v>
      </c>
      <c r="K24" s="6">
        <f t="shared" ca="1" si="16"/>
        <v>0</v>
      </c>
      <c r="L24" s="4"/>
      <c r="M24" s="4"/>
      <c r="N24" s="6"/>
      <c r="O24" s="6"/>
      <c r="P24" s="4"/>
      <c r="Q24" s="4"/>
      <c r="R24" s="6"/>
      <c r="S24" s="6"/>
      <c r="T24" s="4"/>
      <c r="U24" s="4"/>
      <c r="V24" s="6"/>
      <c r="W24" s="6"/>
      <c r="X24" s="4"/>
      <c r="Y24" s="4"/>
      <c r="Z24" s="6"/>
      <c r="AA24" s="6"/>
      <c r="AB24" s="4"/>
      <c r="AC24" s="4"/>
      <c r="AD24" s="6"/>
      <c r="AE24" s="6"/>
      <c r="AF24" s="4"/>
      <c r="AG24" s="4"/>
      <c r="AH24" s="6"/>
      <c r="AI24" s="6"/>
      <c r="AJ24" s="4"/>
      <c r="AK24" s="4"/>
      <c r="AL24" s="6"/>
      <c r="AM24" s="6"/>
      <c r="AN24" s="4"/>
      <c r="AO24" s="4"/>
    </row>
    <row r="25" spans="1:41" ht="18" x14ac:dyDescent="0.35">
      <c r="A25" s="4">
        <v>16</v>
      </c>
      <c r="B25" s="4"/>
      <c r="C25" s="4"/>
      <c r="D25" s="4"/>
      <c r="E25" s="4"/>
      <c r="F25" s="4"/>
      <c r="G25" s="7"/>
      <c r="H25" s="8" t="str">
        <f t="shared" ca="1" si="14"/>
        <v>الدائن أكبر</v>
      </c>
      <c r="I25" s="8">
        <f t="shared" ca="1" si="15"/>
        <v>0</v>
      </c>
      <c r="J25" s="6">
        <f t="shared" ca="1" si="17"/>
        <v>0</v>
      </c>
      <c r="K25" s="6">
        <f t="shared" ca="1" si="16"/>
        <v>0</v>
      </c>
      <c r="L25" s="4"/>
      <c r="M25" s="4"/>
      <c r="N25" s="6"/>
      <c r="O25" s="6"/>
      <c r="P25" s="4"/>
      <c r="Q25" s="4"/>
      <c r="R25" s="6"/>
      <c r="S25" s="6"/>
      <c r="T25" s="4"/>
      <c r="U25" s="4"/>
      <c r="V25" s="6"/>
      <c r="W25" s="6"/>
      <c r="X25" s="4"/>
      <c r="Y25" s="4"/>
      <c r="Z25" s="6"/>
      <c r="AA25" s="6"/>
      <c r="AB25" s="4"/>
      <c r="AC25" s="4"/>
      <c r="AD25" s="6"/>
      <c r="AE25" s="6"/>
      <c r="AF25" s="4"/>
      <c r="AG25" s="4"/>
      <c r="AH25" s="6"/>
      <c r="AI25" s="6"/>
      <c r="AJ25" s="4"/>
      <c r="AK25" s="4"/>
      <c r="AL25" s="6"/>
      <c r="AM25" s="6"/>
      <c r="AN25" s="4"/>
      <c r="AO25" s="4"/>
    </row>
    <row r="26" spans="1:41" ht="18" x14ac:dyDescent="0.35">
      <c r="A26" s="49" t="s">
        <v>27</v>
      </c>
      <c r="B26" s="49"/>
      <c r="C26" s="49"/>
      <c r="D26" s="49"/>
      <c r="E26" s="49"/>
      <c r="F26" s="49"/>
      <c r="G26" s="49"/>
      <c r="H26" s="5" t="str">
        <f t="shared" ca="1" si="14"/>
        <v>الدائن أكبر</v>
      </c>
      <c r="I26" s="5">
        <f ca="1">SUM(I13:I25)</f>
        <v>0</v>
      </c>
      <c r="J26" s="5">
        <f ca="1">SUM(J14:J25)</f>
        <v>0</v>
      </c>
      <c r="K26" s="5">
        <f ca="1">SUM(K13:K25)</f>
        <v>0</v>
      </c>
      <c r="L26" s="5">
        <f>SUM(L13:L25)</f>
        <v>0</v>
      </c>
      <c r="M26" s="5">
        <f>SUM(M13:M25)</f>
        <v>0</v>
      </c>
      <c r="N26" s="5">
        <f t="shared" ref="N26:AO26" si="18">SUM(N10:N25)</f>
        <v>0</v>
      </c>
      <c r="O26" s="5">
        <f t="shared" si="18"/>
        <v>0</v>
      </c>
      <c r="P26" s="5">
        <f t="shared" si="18"/>
        <v>0</v>
      </c>
      <c r="Q26" s="5">
        <f t="shared" si="18"/>
        <v>0</v>
      </c>
      <c r="R26" s="5">
        <f t="shared" si="18"/>
        <v>0</v>
      </c>
      <c r="S26" s="5">
        <f t="shared" si="18"/>
        <v>0</v>
      </c>
      <c r="T26" s="5">
        <f t="shared" si="18"/>
        <v>0</v>
      </c>
      <c r="U26" s="5">
        <f t="shared" si="18"/>
        <v>0</v>
      </c>
      <c r="V26" s="5">
        <f t="shared" si="18"/>
        <v>0</v>
      </c>
      <c r="W26" s="5">
        <f t="shared" si="18"/>
        <v>0</v>
      </c>
      <c r="X26" s="5">
        <f t="shared" si="18"/>
        <v>0</v>
      </c>
      <c r="Y26" s="5">
        <f t="shared" si="18"/>
        <v>0</v>
      </c>
      <c r="Z26" s="5">
        <f t="shared" si="18"/>
        <v>0</v>
      </c>
      <c r="AA26" s="5">
        <f t="shared" si="18"/>
        <v>0</v>
      </c>
      <c r="AB26" s="5">
        <f t="shared" si="18"/>
        <v>0</v>
      </c>
      <c r="AC26" s="5">
        <f t="shared" si="18"/>
        <v>0</v>
      </c>
      <c r="AD26" s="5">
        <f t="shared" si="18"/>
        <v>0</v>
      </c>
      <c r="AE26" s="5">
        <f t="shared" si="18"/>
        <v>0</v>
      </c>
      <c r="AF26" s="5">
        <f t="shared" si="18"/>
        <v>0</v>
      </c>
      <c r="AG26" s="5">
        <f t="shared" si="18"/>
        <v>0</v>
      </c>
      <c r="AH26" s="5">
        <f t="shared" si="18"/>
        <v>0</v>
      </c>
      <c r="AI26" s="5">
        <f t="shared" si="18"/>
        <v>0</v>
      </c>
      <c r="AJ26" s="5">
        <f t="shared" si="18"/>
        <v>0</v>
      </c>
      <c r="AK26" s="5">
        <f t="shared" si="18"/>
        <v>0</v>
      </c>
      <c r="AL26" s="5">
        <f t="shared" si="18"/>
        <v>0</v>
      </c>
      <c r="AM26" s="5">
        <f t="shared" si="18"/>
        <v>0</v>
      </c>
      <c r="AN26" s="5">
        <f t="shared" si="18"/>
        <v>0</v>
      </c>
      <c r="AO26" s="5">
        <f t="shared" si="18"/>
        <v>0</v>
      </c>
    </row>
  </sheetData>
  <mergeCells count="42">
    <mergeCell ref="AJ5:AK5"/>
    <mergeCell ref="AL5:AM5"/>
    <mergeCell ref="AN5:AO5"/>
    <mergeCell ref="Z5:AA5"/>
    <mergeCell ref="AB5:AC5"/>
    <mergeCell ref="AD5:AE5"/>
    <mergeCell ref="AF5:AG5"/>
    <mergeCell ref="AH5:AI5"/>
    <mergeCell ref="P5:Q5"/>
    <mergeCell ref="R5:S5"/>
    <mergeCell ref="T5:U5"/>
    <mergeCell ref="V5:W5"/>
    <mergeCell ref="X5:Y5"/>
    <mergeCell ref="H8:I8"/>
    <mergeCell ref="J8:K8"/>
    <mergeCell ref="L8:M8"/>
    <mergeCell ref="N8:O8"/>
    <mergeCell ref="A1:C1"/>
    <mergeCell ref="A2:C2"/>
    <mergeCell ref="A3:C3"/>
    <mergeCell ref="A4:C4"/>
    <mergeCell ref="A8:A9"/>
    <mergeCell ref="B8:B9"/>
    <mergeCell ref="C8:C9"/>
    <mergeCell ref="L5:M5"/>
    <mergeCell ref="N5:O5"/>
    <mergeCell ref="AN8:AO8"/>
    <mergeCell ref="A26:G26"/>
    <mergeCell ref="AB8:AC8"/>
    <mergeCell ref="AD8:AE8"/>
    <mergeCell ref="AF8:AG8"/>
    <mergeCell ref="AH8:AI8"/>
    <mergeCell ref="AJ8:AK8"/>
    <mergeCell ref="AL8:AM8"/>
    <mergeCell ref="P8:Q8"/>
    <mergeCell ref="R8:S8"/>
    <mergeCell ref="T8:U8"/>
    <mergeCell ref="V8:W8"/>
    <mergeCell ref="X8:Y8"/>
    <mergeCell ref="Z8:AA8"/>
    <mergeCell ref="D8:F8"/>
    <mergeCell ref="G8:G9"/>
  </mergeCells>
  <conditionalFormatting sqref="H10:H25">
    <cfRule type="expression" dxfId="74" priority="3">
      <formula>J10&lt;K10</formula>
    </cfRule>
    <cfRule type="expression" dxfId="73" priority="4">
      <formula>J10&gt;K10</formula>
    </cfRule>
  </conditionalFormatting>
  <conditionalFormatting sqref="I10:I25">
    <cfRule type="expression" dxfId="72" priority="1">
      <formula>J10&lt;K10</formula>
    </cfRule>
    <cfRule type="expression" dxfId="71" priority="2">
      <formula>J10&gt;K10</formula>
    </cfRule>
  </conditionalFormatting>
  <conditionalFormatting sqref="I11:I13 I15:I25">
    <cfRule type="expression" dxfId="70" priority="6">
      <formula>J11&lt;K11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Q26"/>
  <sheetViews>
    <sheetView rightToLeft="1" zoomScale="70" zoomScaleNormal="70" workbookViewId="0">
      <pane xSplit="11" ySplit="9" topLeftCell="U10" activePane="bottomRight" state="frozen"/>
      <selection activeCell="J26" sqref="J26:AO26"/>
      <selection pane="topRight" activeCell="J26" sqref="J26:AO26"/>
      <selection pane="bottomLeft" activeCell="J26" sqref="J26:AO26"/>
      <selection pane="bottomRight" activeCell="E3" sqref="E3"/>
    </sheetView>
  </sheetViews>
  <sheetFormatPr defaultRowHeight="14.4" x14ac:dyDescent="0.3"/>
  <cols>
    <col min="1" max="1" width="10" customWidth="1"/>
    <col min="2" max="2" width="12.44140625" bestFit="1" customWidth="1"/>
    <col min="3" max="3" width="35.109375" bestFit="1" customWidth="1"/>
    <col min="8" max="8" width="11.5546875" customWidth="1"/>
    <col min="9" max="11" width="11.44140625" bestFit="1" customWidth="1"/>
    <col min="12" max="14" width="10" bestFit="1" customWidth="1"/>
    <col min="17" max="18" width="10" bestFit="1" customWidth="1"/>
    <col min="23" max="23" width="10" bestFit="1" customWidth="1"/>
    <col min="27" max="27" width="11.44140625" bestFit="1" customWidth="1"/>
    <col min="37" max="37" width="5.33203125" bestFit="1" customWidth="1"/>
    <col min="38" max="38" width="10" bestFit="1" customWidth="1"/>
  </cols>
  <sheetData>
    <row r="1" spans="1:43" ht="21" x14ac:dyDescent="0.4">
      <c r="A1" s="47"/>
      <c r="B1" s="47"/>
      <c r="C1" s="47"/>
    </row>
    <row r="2" spans="1:43" ht="21" x14ac:dyDescent="0.4">
      <c r="A2" s="47"/>
      <c r="B2" s="47"/>
      <c r="C2" s="47"/>
    </row>
    <row r="3" spans="1:43" ht="21" x14ac:dyDescent="0.4">
      <c r="A3" s="47" t="s">
        <v>2</v>
      </c>
      <c r="B3" s="47"/>
      <c r="C3" s="47"/>
    </row>
    <row r="4" spans="1:43" ht="21" x14ac:dyDescent="0.4">
      <c r="A4" s="47" t="s">
        <v>21</v>
      </c>
      <c r="B4" s="47"/>
      <c r="C4" s="47"/>
    </row>
    <row r="5" spans="1:43" x14ac:dyDescent="0.3">
      <c r="L5" s="51">
        <f>L26-M26+SUM('ارصدة افتتاحية'!L5:M5)</f>
        <v>125000</v>
      </c>
      <c r="M5" s="52"/>
      <c r="N5" s="51">
        <f>N26-O26+SUM('ارصدة افتتاحية'!N5:O5)</f>
        <v>500000</v>
      </c>
      <c r="O5" s="52"/>
      <c r="P5" s="51">
        <f>P26-Q26+SUM('ارصدة افتتاحية'!P5:Q5)</f>
        <v>0</v>
      </c>
      <c r="Q5" s="52"/>
      <c r="R5" s="51">
        <f>R26-S26+SUM('ارصدة افتتاحية'!R5:S5)</f>
        <v>380000</v>
      </c>
      <c r="S5" s="52"/>
      <c r="T5" s="51">
        <f>T26-U26+SUM('ارصدة افتتاحية'!T5:U5)</f>
        <v>0</v>
      </c>
      <c r="U5" s="52"/>
      <c r="V5" s="51">
        <f>V26-W26+SUM('ارصدة افتتاحية'!V5:W5)</f>
        <v>-125000</v>
      </c>
      <c r="W5" s="52"/>
      <c r="X5" s="51">
        <f>X26-Y26+SUM('ارصدة افتتاحية'!X5:Y5)</f>
        <v>0</v>
      </c>
      <c r="Y5" s="52"/>
      <c r="Z5" s="51">
        <f>Z26-AA26+SUM('ارصدة افتتاحية'!Z5:AA5)</f>
        <v>-1000000</v>
      </c>
      <c r="AA5" s="52"/>
      <c r="AB5" s="51">
        <f>AB26-AC26+SUM('ارصدة افتتاحية'!AB5:AC5)</f>
        <v>0</v>
      </c>
      <c r="AC5" s="52"/>
      <c r="AD5" s="51">
        <f>AD26-AE26+SUM('ارصدة افتتاحية'!AD5:AE5)</f>
        <v>0</v>
      </c>
      <c r="AE5" s="52"/>
      <c r="AF5" s="51">
        <f>AF26-AG26+SUM('ارصدة افتتاحية'!AF5:AG5)</f>
        <v>0</v>
      </c>
      <c r="AG5" s="52"/>
      <c r="AH5" s="51">
        <f>AH26-AI26+SUM('ارصدة افتتاحية'!AH5:AI5)</f>
        <v>0</v>
      </c>
      <c r="AI5" s="52"/>
      <c r="AJ5" s="51">
        <f>AJ26-AK26+SUM('ارصدة افتتاحية'!AJ5:AK5)</f>
        <v>0</v>
      </c>
      <c r="AK5" s="52"/>
      <c r="AL5" s="51">
        <f>AN26-AO26+SUM('ارصدة افتتاحية'!AL5:AM5)</f>
        <v>0</v>
      </c>
      <c r="AM5" s="52"/>
      <c r="AN5" s="51">
        <f>AP26-AQ26+SUM('ارصدة افتتاحية'!AN5:AO5)</f>
        <v>0</v>
      </c>
      <c r="AO5" s="52"/>
    </row>
    <row r="8" spans="1:43" ht="18" x14ac:dyDescent="0.3">
      <c r="A8" s="48" t="s">
        <v>4</v>
      </c>
      <c r="B8" s="48" t="s">
        <v>22</v>
      </c>
      <c r="C8" s="48" t="s">
        <v>23</v>
      </c>
      <c r="D8" s="48" t="s">
        <v>24</v>
      </c>
      <c r="E8" s="48"/>
      <c r="F8" s="48"/>
      <c r="G8" s="48" t="s">
        <v>25</v>
      </c>
      <c r="H8" s="48" t="s">
        <v>26</v>
      </c>
      <c r="I8" s="48"/>
      <c r="J8" s="50" t="s">
        <v>27</v>
      </c>
      <c r="K8" s="50"/>
      <c r="L8" s="48" t="str">
        <f>'دليل الحسابات'!B8</f>
        <v>النقدية</v>
      </c>
      <c r="M8" s="48"/>
      <c r="N8" s="50" t="str">
        <f>'دليل الحسابات'!B9</f>
        <v>البنك</v>
      </c>
      <c r="O8" s="50"/>
      <c r="P8" s="48" t="str">
        <f>'دليل الحسابات'!B10</f>
        <v>المبيعات</v>
      </c>
      <c r="Q8" s="48"/>
      <c r="R8" s="50" t="str">
        <f>'دليل الحسابات'!B11</f>
        <v>المشتريات</v>
      </c>
      <c r="S8" s="50"/>
      <c r="T8" s="48" t="str">
        <f>'دليل الحسابات'!B12</f>
        <v>العملاء</v>
      </c>
      <c r="U8" s="48"/>
      <c r="V8" s="50" t="str">
        <f>'دليل الحسابات'!B13</f>
        <v>الموردون</v>
      </c>
      <c r="W8" s="50"/>
      <c r="X8" s="48" t="str">
        <f>'دليل الحسابات'!B14</f>
        <v>جاري الشركاء</v>
      </c>
      <c r="Y8" s="48"/>
      <c r="Z8" s="50" t="str">
        <f>'دليل الحسابات'!B15</f>
        <v>رأس المال</v>
      </c>
      <c r="AA8" s="50"/>
      <c r="AB8" s="48" t="str">
        <f>'دليل الحسابات'!B16</f>
        <v>المخزون</v>
      </c>
      <c r="AC8" s="48"/>
      <c r="AD8" s="50" t="str">
        <f>'دليل الحسابات'!B17</f>
        <v>الإيرادات</v>
      </c>
      <c r="AE8" s="50"/>
      <c r="AF8" s="48" t="str">
        <f>'دليل الحسابات'!B18</f>
        <v>المصروفات</v>
      </c>
      <c r="AG8" s="48"/>
      <c r="AH8" s="50" t="str">
        <f>'دليل الحسابات'!B19</f>
        <v>أرصدة مدينة</v>
      </c>
      <c r="AI8" s="50"/>
      <c r="AJ8" s="53" t="str">
        <f>'دليل الحسابات'!B20</f>
        <v>أرصدة دائنة</v>
      </c>
      <c r="AK8" s="54"/>
      <c r="AL8" s="50" t="s">
        <v>99</v>
      </c>
      <c r="AM8" s="50"/>
      <c r="AN8" s="50" t="str">
        <f>'دليل الحسابات'!B21</f>
        <v xml:space="preserve">أرباح مرحلة </v>
      </c>
      <c r="AO8" s="50"/>
      <c r="AP8" s="48" t="str">
        <f>'دليل الحسابات'!B22</f>
        <v>الضريبة المضافة</v>
      </c>
      <c r="AQ8" s="48"/>
    </row>
    <row r="9" spans="1:43" ht="18" x14ac:dyDescent="0.35">
      <c r="A9" s="48"/>
      <c r="B9" s="48"/>
      <c r="C9" s="48"/>
      <c r="D9" s="5" t="s">
        <v>28</v>
      </c>
      <c r="E9" s="5" t="s">
        <v>29</v>
      </c>
      <c r="F9" s="5" t="s">
        <v>30</v>
      </c>
      <c r="G9" s="48"/>
      <c r="H9" s="5"/>
      <c r="I9" s="5"/>
      <c r="J9" s="6" t="s">
        <v>31</v>
      </c>
      <c r="K9" s="6" t="s">
        <v>32</v>
      </c>
      <c r="L9" s="5" t="s">
        <v>31</v>
      </c>
      <c r="M9" s="5" t="s">
        <v>32</v>
      </c>
      <c r="N9" s="6" t="s">
        <v>31</v>
      </c>
      <c r="O9" s="6" t="s">
        <v>32</v>
      </c>
      <c r="P9" s="5" t="s">
        <v>31</v>
      </c>
      <c r="Q9" s="5" t="s">
        <v>32</v>
      </c>
      <c r="R9" s="6" t="s">
        <v>31</v>
      </c>
      <c r="S9" s="6" t="s">
        <v>32</v>
      </c>
      <c r="T9" s="5" t="s">
        <v>31</v>
      </c>
      <c r="U9" s="5" t="s">
        <v>32</v>
      </c>
      <c r="V9" s="6" t="s">
        <v>31</v>
      </c>
      <c r="W9" s="6" t="s">
        <v>32</v>
      </c>
      <c r="X9" s="5" t="s">
        <v>31</v>
      </c>
      <c r="Y9" s="5" t="s">
        <v>32</v>
      </c>
      <c r="Z9" s="6" t="s">
        <v>31</v>
      </c>
      <c r="AA9" s="6" t="s">
        <v>32</v>
      </c>
      <c r="AB9" s="5" t="s">
        <v>31</v>
      </c>
      <c r="AC9" s="5" t="s">
        <v>32</v>
      </c>
      <c r="AD9" s="6" t="s">
        <v>31</v>
      </c>
      <c r="AE9" s="6" t="s">
        <v>32</v>
      </c>
      <c r="AF9" s="5" t="s">
        <v>31</v>
      </c>
      <c r="AG9" s="5" t="s">
        <v>32</v>
      </c>
      <c r="AH9" s="6" t="s">
        <v>31</v>
      </c>
      <c r="AI9" s="6" t="s">
        <v>32</v>
      </c>
      <c r="AJ9" s="5" t="s">
        <v>31</v>
      </c>
      <c r="AK9" s="5" t="s">
        <v>32</v>
      </c>
      <c r="AL9" s="6" t="s">
        <v>31</v>
      </c>
      <c r="AM9" s="6" t="s">
        <v>32</v>
      </c>
      <c r="AN9" s="6" t="s">
        <v>31</v>
      </c>
      <c r="AO9" s="6" t="s">
        <v>32</v>
      </c>
      <c r="AP9" s="5" t="s">
        <v>31</v>
      </c>
      <c r="AQ9" s="5" t="s">
        <v>32</v>
      </c>
    </row>
    <row r="10" spans="1:43" ht="18" x14ac:dyDescent="0.35">
      <c r="A10" s="4">
        <v>1</v>
      </c>
      <c r="B10" s="41">
        <v>43831</v>
      </c>
      <c r="C10" s="4" t="s">
        <v>13</v>
      </c>
      <c r="D10" s="4"/>
      <c r="E10" s="4">
        <v>1</v>
      </c>
      <c r="F10" s="4"/>
      <c r="G10" s="7" t="str">
        <f>IF(J10=K10,"متزن","غير متزن")</f>
        <v>متزن</v>
      </c>
      <c r="H10" s="8" t="str">
        <f>IF(J10&gt;K10,"المدين أكبر","الدائن أكبر")</f>
        <v>الدائن أكبر</v>
      </c>
      <c r="I10" s="8">
        <f>IF(J10&gt;K10,J10-K10,K10-J10)</f>
        <v>0</v>
      </c>
      <c r="J10" s="6">
        <f>SUMIF(L9:AQ9,L9,L10:AQ10)</f>
        <v>1000000</v>
      </c>
      <c r="K10" s="6">
        <f>SUMIF(L9:AQ9,M9,L10:AQ10)</f>
        <v>1000000</v>
      </c>
      <c r="L10" s="4">
        <v>250000</v>
      </c>
      <c r="M10" s="4"/>
      <c r="N10" s="6">
        <v>500000</v>
      </c>
      <c r="O10" s="6"/>
      <c r="P10" s="4"/>
      <c r="Q10" s="4"/>
      <c r="R10" s="6">
        <v>130000</v>
      </c>
      <c r="S10" s="6"/>
      <c r="T10" s="4"/>
      <c r="U10" s="4"/>
      <c r="V10" s="6"/>
      <c r="W10" s="6"/>
      <c r="X10" s="4"/>
      <c r="Y10" s="4"/>
      <c r="Z10" s="6"/>
      <c r="AA10" s="6">
        <v>1000000</v>
      </c>
      <c r="AB10" s="4"/>
      <c r="AC10" s="4"/>
      <c r="AD10" s="6"/>
      <c r="AE10" s="6"/>
      <c r="AF10" s="4"/>
      <c r="AG10" s="4"/>
      <c r="AH10" s="6"/>
      <c r="AI10" s="6"/>
      <c r="AJ10" s="4"/>
      <c r="AK10" s="4"/>
      <c r="AL10" s="6">
        <v>120000</v>
      </c>
      <c r="AM10" s="6"/>
      <c r="AN10" s="6"/>
      <c r="AO10" s="6"/>
      <c r="AP10" s="4"/>
      <c r="AQ10" s="4"/>
    </row>
    <row r="11" spans="1:43" ht="18" x14ac:dyDescent="0.35">
      <c r="A11" s="4">
        <v>2</v>
      </c>
      <c r="B11" s="4" t="s">
        <v>100</v>
      </c>
      <c r="C11" s="4" t="s">
        <v>101</v>
      </c>
      <c r="D11" s="4">
        <v>1</v>
      </c>
      <c r="E11" s="4"/>
      <c r="F11" s="4"/>
      <c r="G11" s="7"/>
      <c r="H11" s="8" t="str">
        <f t="shared" ref="H11:H25" si="0">IF(J11&gt;K11,"المدين أكبر","الدائن أكبر")</f>
        <v>الدائن أكبر</v>
      </c>
      <c r="I11" s="8">
        <f t="shared" ref="I11:I25" si="1">IF(J11&gt;K11,J11-K11,K11-J11)</f>
        <v>0</v>
      </c>
      <c r="J11" s="6">
        <f t="shared" ref="J11:J25" si="2">SUMIF(L10:AQ10,L10,L11:AQ11)</f>
        <v>0</v>
      </c>
      <c r="K11" s="6">
        <f t="shared" ref="K11:K25" si="3">SUMIF(L10:AQ10,M10,L11:AQ11)</f>
        <v>0</v>
      </c>
      <c r="L11" s="4"/>
      <c r="M11" s="4">
        <v>125000</v>
      </c>
      <c r="N11" s="6"/>
      <c r="O11" s="6"/>
      <c r="P11" s="4"/>
      <c r="Q11" s="4"/>
      <c r="R11" s="6">
        <v>250000</v>
      </c>
      <c r="S11" s="6"/>
      <c r="T11" s="4"/>
      <c r="U11" s="4"/>
      <c r="V11" s="6"/>
      <c r="W11" s="6">
        <v>125000</v>
      </c>
      <c r="X11" s="4"/>
      <c r="Y11" s="4"/>
      <c r="Z11" s="6"/>
      <c r="AA11" s="6"/>
      <c r="AB11" s="4"/>
      <c r="AC11" s="4"/>
      <c r="AD11" s="6"/>
      <c r="AE11" s="6"/>
      <c r="AF11" s="4"/>
      <c r="AG11" s="4"/>
      <c r="AH11" s="6"/>
      <c r="AI11" s="6"/>
      <c r="AJ11" s="4"/>
      <c r="AK11" s="4"/>
      <c r="AL11" s="6"/>
      <c r="AM11" s="6"/>
      <c r="AN11" s="6"/>
      <c r="AO11" s="6"/>
      <c r="AP11" s="4"/>
      <c r="AQ11" s="4"/>
    </row>
    <row r="12" spans="1:43" ht="18" x14ac:dyDescent="0.35">
      <c r="A12" s="4">
        <v>3</v>
      </c>
      <c r="B12" s="4"/>
      <c r="C12" s="4"/>
      <c r="D12" s="4"/>
      <c r="E12" s="4"/>
      <c r="F12" s="4"/>
      <c r="G12" s="7"/>
      <c r="H12" s="8" t="str">
        <f t="shared" si="0"/>
        <v>الدائن أكبر</v>
      </c>
      <c r="I12" s="8">
        <f t="shared" si="1"/>
        <v>0</v>
      </c>
      <c r="J12" s="6">
        <f t="shared" si="2"/>
        <v>0</v>
      </c>
      <c r="K12" s="6">
        <f t="shared" si="3"/>
        <v>0</v>
      </c>
      <c r="L12" s="4"/>
      <c r="M12" s="4"/>
      <c r="N12" s="6"/>
      <c r="O12" s="6"/>
      <c r="P12" s="4"/>
      <c r="Q12" s="4"/>
      <c r="R12" s="6"/>
      <c r="S12" s="6"/>
      <c r="T12" s="4"/>
      <c r="U12" s="4"/>
      <c r="V12" s="6"/>
      <c r="W12" s="6"/>
      <c r="X12" s="4"/>
      <c r="Y12" s="4"/>
      <c r="Z12" s="6"/>
      <c r="AA12" s="6"/>
      <c r="AB12" s="4"/>
      <c r="AC12" s="4"/>
      <c r="AD12" s="6"/>
      <c r="AE12" s="6"/>
      <c r="AF12" s="4"/>
      <c r="AG12" s="4"/>
      <c r="AH12" s="6"/>
      <c r="AI12" s="6"/>
      <c r="AJ12" s="4"/>
      <c r="AK12" s="4"/>
      <c r="AL12" s="6"/>
      <c r="AM12" s="6"/>
      <c r="AN12" s="6"/>
      <c r="AO12" s="6"/>
      <c r="AP12" s="4"/>
      <c r="AQ12" s="4"/>
    </row>
    <row r="13" spans="1:43" ht="18" x14ac:dyDescent="0.35">
      <c r="A13" s="4">
        <v>4</v>
      </c>
      <c r="B13" s="4"/>
      <c r="C13" s="4"/>
      <c r="D13" s="4"/>
      <c r="E13" s="4"/>
      <c r="F13" s="4"/>
      <c r="G13" s="7"/>
      <c r="H13" s="8" t="str">
        <f t="shared" si="0"/>
        <v>الدائن أكبر</v>
      </c>
      <c r="I13" s="8">
        <f t="shared" si="1"/>
        <v>0</v>
      </c>
      <c r="J13" s="6">
        <f t="shared" si="2"/>
        <v>0</v>
      </c>
      <c r="K13" s="6">
        <f t="shared" si="3"/>
        <v>0</v>
      </c>
      <c r="L13" s="4"/>
      <c r="M13" s="4"/>
      <c r="N13" s="6"/>
      <c r="O13" s="6"/>
      <c r="P13" s="4"/>
      <c r="Q13" s="4"/>
      <c r="R13" s="6"/>
      <c r="S13" s="6"/>
      <c r="T13" s="4"/>
      <c r="U13" s="4"/>
      <c r="V13" s="6"/>
      <c r="W13" s="6"/>
      <c r="X13" s="4"/>
      <c r="Y13" s="4"/>
      <c r="Z13" s="6"/>
      <c r="AA13" s="6"/>
      <c r="AB13" s="4"/>
      <c r="AC13" s="4"/>
      <c r="AD13" s="6"/>
      <c r="AE13" s="6"/>
      <c r="AF13" s="4"/>
      <c r="AG13" s="4"/>
      <c r="AH13" s="6"/>
      <c r="AI13" s="6"/>
      <c r="AJ13" s="4"/>
      <c r="AK13" s="4"/>
      <c r="AL13" s="6"/>
      <c r="AM13" s="6"/>
      <c r="AN13" s="6"/>
      <c r="AO13" s="6"/>
      <c r="AP13" s="4"/>
      <c r="AQ13" s="4"/>
    </row>
    <row r="14" spans="1:43" ht="18" x14ac:dyDescent="0.35">
      <c r="A14" s="4">
        <v>5</v>
      </c>
      <c r="B14" s="4"/>
      <c r="C14" s="4"/>
      <c r="D14" s="4"/>
      <c r="E14" s="4"/>
      <c r="F14" s="4"/>
      <c r="G14" s="7"/>
      <c r="H14" s="8" t="str">
        <f t="shared" si="0"/>
        <v>الدائن أكبر</v>
      </c>
      <c r="I14" s="8">
        <f t="shared" si="1"/>
        <v>0</v>
      </c>
      <c r="J14" s="6">
        <f t="shared" si="2"/>
        <v>0</v>
      </c>
      <c r="K14" s="6">
        <f t="shared" si="3"/>
        <v>0</v>
      </c>
      <c r="L14" s="4"/>
      <c r="M14" s="4"/>
      <c r="N14" s="6"/>
      <c r="O14" s="6"/>
      <c r="P14" s="4"/>
      <c r="Q14" s="4"/>
      <c r="R14" s="6"/>
      <c r="S14" s="6"/>
      <c r="T14" s="4"/>
      <c r="U14" s="4"/>
      <c r="V14" s="6"/>
      <c r="W14" s="6"/>
      <c r="X14" s="4"/>
      <c r="Y14" s="4"/>
      <c r="Z14" s="6"/>
      <c r="AA14" s="6"/>
      <c r="AB14" s="4"/>
      <c r="AC14" s="4"/>
      <c r="AD14" s="6"/>
      <c r="AE14" s="6"/>
      <c r="AF14" s="4"/>
      <c r="AG14" s="4"/>
      <c r="AH14" s="6"/>
      <c r="AI14" s="6"/>
      <c r="AJ14" s="4"/>
      <c r="AK14" s="4"/>
      <c r="AL14" s="6"/>
      <c r="AM14" s="6"/>
      <c r="AN14" s="6"/>
      <c r="AO14" s="6"/>
      <c r="AP14" s="4"/>
      <c r="AQ14" s="4"/>
    </row>
    <row r="15" spans="1:43" ht="18" x14ac:dyDescent="0.35">
      <c r="A15" s="4">
        <v>6</v>
      </c>
      <c r="B15" s="4"/>
      <c r="C15" s="4"/>
      <c r="D15" s="4"/>
      <c r="E15" s="4"/>
      <c r="F15" s="4"/>
      <c r="G15" s="7"/>
      <c r="H15" s="8" t="str">
        <f t="shared" si="0"/>
        <v>الدائن أكبر</v>
      </c>
      <c r="I15" s="8">
        <f t="shared" si="1"/>
        <v>0</v>
      </c>
      <c r="J15" s="6">
        <f t="shared" si="2"/>
        <v>0</v>
      </c>
      <c r="K15" s="6">
        <f t="shared" si="3"/>
        <v>0</v>
      </c>
      <c r="L15" s="4"/>
      <c r="M15" s="4"/>
      <c r="N15" s="6"/>
      <c r="O15" s="6"/>
      <c r="P15" s="4"/>
      <c r="Q15" s="4"/>
      <c r="R15" s="6"/>
      <c r="S15" s="6"/>
      <c r="T15" s="4"/>
      <c r="U15" s="4"/>
      <c r="V15" s="6"/>
      <c r="W15" s="6"/>
      <c r="X15" s="4"/>
      <c r="Y15" s="4"/>
      <c r="Z15" s="6"/>
      <c r="AA15" s="6"/>
      <c r="AB15" s="4"/>
      <c r="AC15" s="4"/>
      <c r="AD15" s="6"/>
      <c r="AE15" s="6"/>
      <c r="AF15" s="4"/>
      <c r="AG15" s="4"/>
      <c r="AH15" s="6"/>
      <c r="AI15" s="6"/>
      <c r="AJ15" s="4"/>
      <c r="AK15" s="4"/>
      <c r="AL15" s="6"/>
      <c r="AM15" s="6"/>
      <c r="AN15" s="6"/>
      <c r="AO15" s="6"/>
      <c r="AP15" s="4"/>
      <c r="AQ15" s="4"/>
    </row>
    <row r="16" spans="1:43" ht="18" x14ac:dyDescent="0.35">
      <c r="A16" s="4">
        <v>7</v>
      </c>
      <c r="B16" s="4"/>
      <c r="C16" s="4"/>
      <c r="D16" s="4"/>
      <c r="E16" s="4"/>
      <c r="F16" s="4"/>
      <c r="G16" s="7"/>
      <c r="H16" s="8" t="str">
        <f t="shared" si="0"/>
        <v>الدائن أكبر</v>
      </c>
      <c r="I16" s="8">
        <f t="shared" si="1"/>
        <v>0</v>
      </c>
      <c r="J16" s="6">
        <f t="shared" si="2"/>
        <v>0</v>
      </c>
      <c r="K16" s="6">
        <f t="shared" si="3"/>
        <v>0</v>
      </c>
      <c r="L16" s="4"/>
      <c r="M16" s="4"/>
      <c r="N16" s="6"/>
      <c r="O16" s="6"/>
      <c r="P16" s="4"/>
      <c r="Q16" s="4"/>
      <c r="R16" s="6"/>
      <c r="S16" s="6"/>
      <c r="T16" s="4"/>
      <c r="U16" s="4"/>
      <c r="V16" s="6"/>
      <c r="W16" s="6"/>
      <c r="X16" s="4"/>
      <c r="Y16" s="4"/>
      <c r="Z16" s="6"/>
      <c r="AA16" s="6"/>
      <c r="AB16" s="4"/>
      <c r="AC16" s="4"/>
      <c r="AD16" s="6"/>
      <c r="AE16" s="6"/>
      <c r="AF16" s="4"/>
      <c r="AG16" s="4"/>
      <c r="AH16" s="6"/>
      <c r="AI16" s="6"/>
      <c r="AJ16" s="4"/>
      <c r="AK16" s="4"/>
      <c r="AL16" s="6"/>
      <c r="AM16" s="6"/>
      <c r="AN16" s="6"/>
      <c r="AO16" s="6"/>
      <c r="AP16" s="4"/>
      <c r="AQ16" s="4"/>
    </row>
    <row r="17" spans="1:43" ht="18" x14ac:dyDescent="0.35">
      <c r="A17" s="4">
        <v>8</v>
      </c>
      <c r="B17" s="4"/>
      <c r="C17" s="4"/>
      <c r="D17" s="4"/>
      <c r="E17" s="4"/>
      <c r="F17" s="4"/>
      <c r="G17" s="7"/>
      <c r="H17" s="8" t="str">
        <f t="shared" si="0"/>
        <v>الدائن أكبر</v>
      </c>
      <c r="I17" s="8">
        <f t="shared" si="1"/>
        <v>0</v>
      </c>
      <c r="J17" s="6">
        <f t="shared" si="2"/>
        <v>0</v>
      </c>
      <c r="K17" s="6">
        <f t="shared" si="3"/>
        <v>0</v>
      </c>
      <c r="L17" s="4"/>
      <c r="M17" s="4"/>
      <c r="N17" s="6"/>
      <c r="O17" s="6"/>
      <c r="P17" s="4"/>
      <c r="Q17" s="4"/>
      <c r="R17" s="6"/>
      <c r="S17" s="6"/>
      <c r="T17" s="4"/>
      <c r="U17" s="4"/>
      <c r="V17" s="6"/>
      <c r="W17" s="6"/>
      <c r="X17" s="4"/>
      <c r="Y17" s="4"/>
      <c r="Z17" s="6"/>
      <c r="AA17" s="6"/>
      <c r="AB17" s="4"/>
      <c r="AC17" s="4"/>
      <c r="AD17" s="6"/>
      <c r="AE17" s="6"/>
      <c r="AF17" s="4"/>
      <c r="AG17" s="4"/>
      <c r="AH17" s="6"/>
      <c r="AI17" s="6"/>
      <c r="AJ17" s="4"/>
      <c r="AK17" s="4"/>
      <c r="AL17" s="6"/>
      <c r="AM17" s="6"/>
      <c r="AN17" s="6"/>
      <c r="AO17" s="6"/>
      <c r="AP17" s="4"/>
      <c r="AQ17" s="4"/>
    </row>
    <row r="18" spans="1:43" ht="18" x14ac:dyDescent="0.35">
      <c r="A18" s="4">
        <v>9</v>
      </c>
      <c r="B18" s="4"/>
      <c r="C18" s="4"/>
      <c r="D18" s="4"/>
      <c r="E18" s="4"/>
      <c r="F18" s="4"/>
      <c r="G18" s="7"/>
      <c r="H18" s="8" t="str">
        <f t="shared" si="0"/>
        <v>الدائن أكبر</v>
      </c>
      <c r="I18" s="8">
        <f t="shared" si="1"/>
        <v>0</v>
      </c>
      <c r="J18" s="6">
        <f t="shared" si="2"/>
        <v>0</v>
      </c>
      <c r="K18" s="6">
        <f t="shared" si="3"/>
        <v>0</v>
      </c>
      <c r="L18" s="4"/>
      <c r="M18" s="4"/>
      <c r="N18" s="6"/>
      <c r="O18" s="6"/>
      <c r="P18" s="4"/>
      <c r="Q18" s="4"/>
      <c r="R18" s="6"/>
      <c r="S18" s="6"/>
      <c r="T18" s="4"/>
      <c r="U18" s="4"/>
      <c r="V18" s="6"/>
      <c r="W18" s="6"/>
      <c r="X18" s="4"/>
      <c r="Y18" s="4"/>
      <c r="Z18" s="6"/>
      <c r="AA18" s="6"/>
      <c r="AB18" s="4"/>
      <c r="AC18" s="4"/>
      <c r="AD18" s="6"/>
      <c r="AE18" s="6"/>
      <c r="AF18" s="4"/>
      <c r="AG18" s="4"/>
      <c r="AH18" s="6"/>
      <c r="AI18" s="6"/>
      <c r="AJ18" s="4"/>
      <c r="AK18" s="4"/>
      <c r="AL18" s="6"/>
      <c r="AM18" s="6"/>
      <c r="AN18" s="6"/>
      <c r="AO18" s="6"/>
      <c r="AP18" s="4"/>
      <c r="AQ18" s="4"/>
    </row>
    <row r="19" spans="1:43" ht="18" x14ac:dyDescent="0.35">
      <c r="A19" s="4">
        <v>10</v>
      </c>
      <c r="B19" s="4"/>
      <c r="C19" s="4"/>
      <c r="D19" s="4"/>
      <c r="E19" s="4"/>
      <c r="F19" s="4"/>
      <c r="G19" s="7"/>
      <c r="H19" s="8" t="str">
        <f t="shared" si="0"/>
        <v>الدائن أكبر</v>
      </c>
      <c r="I19" s="8">
        <f t="shared" si="1"/>
        <v>0</v>
      </c>
      <c r="J19" s="6">
        <f t="shared" si="2"/>
        <v>0</v>
      </c>
      <c r="K19" s="6">
        <f t="shared" si="3"/>
        <v>0</v>
      </c>
      <c r="L19" s="4"/>
      <c r="M19" s="4"/>
      <c r="N19" s="6"/>
      <c r="O19" s="6"/>
      <c r="P19" s="4"/>
      <c r="Q19" s="4"/>
      <c r="R19" s="6"/>
      <c r="S19" s="6"/>
      <c r="T19" s="4"/>
      <c r="U19" s="4"/>
      <c r="V19" s="6"/>
      <c r="W19" s="6"/>
      <c r="X19" s="4"/>
      <c r="Y19" s="4"/>
      <c r="Z19" s="6"/>
      <c r="AA19" s="6"/>
      <c r="AB19" s="4"/>
      <c r="AC19" s="4"/>
      <c r="AD19" s="6"/>
      <c r="AE19" s="6"/>
      <c r="AF19" s="4"/>
      <c r="AG19" s="4"/>
      <c r="AH19" s="6"/>
      <c r="AI19" s="6"/>
      <c r="AJ19" s="4"/>
      <c r="AK19" s="4"/>
      <c r="AL19" s="6"/>
      <c r="AM19" s="6"/>
      <c r="AN19" s="6"/>
      <c r="AO19" s="6"/>
      <c r="AP19" s="4"/>
      <c r="AQ19" s="4"/>
    </row>
    <row r="20" spans="1:43" ht="18" x14ac:dyDescent="0.35">
      <c r="A20" s="4">
        <v>11</v>
      </c>
      <c r="B20" s="4"/>
      <c r="C20" s="4"/>
      <c r="D20" s="4"/>
      <c r="E20" s="4"/>
      <c r="F20" s="4"/>
      <c r="G20" s="7"/>
      <c r="H20" s="8" t="str">
        <f t="shared" si="0"/>
        <v>الدائن أكبر</v>
      </c>
      <c r="I20" s="8">
        <f t="shared" si="1"/>
        <v>0</v>
      </c>
      <c r="J20" s="6">
        <f t="shared" si="2"/>
        <v>0</v>
      </c>
      <c r="K20" s="6">
        <f t="shared" si="3"/>
        <v>0</v>
      </c>
      <c r="L20" s="4"/>
      <c r="M20" s="4"/>
      <c r="N20" s="6"/>
      <c r="O20" s="6"/>
      <c r="P20" s="4"/>
      <c r="Q20" s="4"/>
      <c r="R20" s="6"/>
      <c r="S20" s="6"/>
      <c r="T20" s="4"/>
      <c r="U20" s="4"/>
      <c r="V20" s="6"/>
      <c r="W20" s="6"/>
      <c r="X20" s="4"/>
      <c r="Y20" s="4"/>
      <c r="Z20" s="6"/>
      <c r="AA20" s="6"/>
      <c r="AB20" s="4"/>
      <c r="AC20" s="4"/>
      <c r="AD20" s="6"/>
      <c r="AE20" s="6"/>
      <c r="AF20" s="4"/>
      <c r="AG20" s="4"/>
      <c r="AH20" s="6"/>
      <c r="AI20" s="6"/>
      <c r="AJ20" s="4"/>
      <c r="AK20" s="4"/>
      <c r="AL20" s="6"/>
      <c r="AM20" s="6"/>
      <c r="AN20" s="6"/>
      <c r="AO20" s="6"/>
      <c r="AP20" s="4"/>
      <c r="AQ20" s="4"/>
    </row>
    <row r="21" spans="1:43" ht="18" x14ac:dyDescent="0.35">
      <c r="A21" s="4">
        <v>12</v>
      </c>
      <c r="B21" s="4"/>
      <c r="C21" s="4"/>
      <c r="D21" s="4"/>
      <c r="E21" s="4"/>
      <c r="F21" s="4"/>
      <c r="G21" s="7"/>
      <c r="H21" s="8" t="str">
        <f t="shared" si="0"/>
        <v>الدائن أكبر</v>
      </c>
      <c r="I21" s="8">
        <f t="shared" si="1"/>
        <v>0</v>
      </c>
      <c r="J21" s="6">
        <f t="shared" si="2"/>
        <v>0</v>
      </c>
      <c r="K21" s="6">
        <f t="shared" si="3"/>
        <v>0</v>
      </c>
      <c r="L21" s="4"/>
      <c r="M21" s="4"/>
      <c r="N21" s="6"/>
      <c r="O21" s="6"/>
      <c r="P21" s="4"/>
      <c r="Q21" s="4"/>
      <c r="R21" s="6"/>
      <c r="S21" s="6"/>
      <c r="T21" s="4"/>
      <c r="U21" s="4"/>
      <c r="V21" s="6"/>
      <c r="W21" s="6"/>
      <c r="X21" s="4"/>
      <c r="Y21" s="4"/>
      <c r="Z21" s="6"/>
      <c r="AA21" s="6"/>
      <c r="AB21" s="4"/>
      <c r="AC21" s="4"/>
      <c r="AD21" s="6"/>
      <c r="AE21" s="6"/>
      <c r="AF21" s="4"/>
      <c r="AG21" s="4"/>
      <c r="AH21" s="6"/>
      <c r="AI21" s="6"/>
      <c r="AJ21" s="4"/>
      <c r="AK21" s="4"/>
      <c r="AL21" s="6"/>
      <c r="AM21" s="6"/>
      <c r="AN21" s="6"/>
      <c r="AO21" s="6"/>
      <c r="AP21" s="4"/>
      <c r="AQ21" s="4"/>
    </row>
    <row r="22" spans="1:43" ht="18" x14ac:dyDescent="0.35">
      <c r="A22" s="4">
        <v>13</v>
      </c>
      <c r="B22" s="4"/>
      <c r="C22" s="4"/>
      <c r="D22" s="4"/>
      <c r="E22" s="4"/>
      <c r="F22" s="4"/>
      <c r="G22" s="7"/>
      <c r="H22" s="8" t="str">
        <f t="shared" si="0"/>
        <v>الدائن أكبر</v>
      </c>
      <c r="I22" s="8">
        <f t="shared" si="1"/>
        <v>0</v>
      </c>
      <c r="J22" s="6">
        <f t="shared" si="2"/>
        <v>0</v>
      </c>
      <c r="K22" s="6">
        <f t="shared" si="3"/>
        <v>0</v>
      </c>
      <c r="L22" s="4"/>
      <c r="M22" s="4"/>
      <c r="N22" s="6"/>
      <c r="O22" s="6"/>
      <c r="P22" s="4"/>
      <c r="Q22" s="4"/>
      <c r="R22" s="6"/>
      <c r="S22" s="6"/>
      <c r="T22" s="4"/>
      <c r="U22" s="4"/>
      <c r="V22" s="6"/>
      <c r="W22" s="6"/>
      <c r="X22" s="4"/>
      <c r="Y22" s="4"/>
      <c r="Z22" s="6"/>
      <c r="AA22" s="6"/>
      <c r="AB22" s="4"/>
      <c r="AC22" s="4"/>
      <c r="AD22" s="6"/>
      <c r="AE22" s="6"/>
      <c r="AF22" s="4"/>
      <c r="AG22" s="4"/>
      <c r="AH22" s="6"/>
      <c r="AI22" s="6"/>
      <c r="AJ22" s="4"/>
      <c r="AK22" s="4"/>
      <c r="AL22" s="6"/>
      <c r="AM22" s="6"/>
      <c r="AN22" s="6"/>
      <c r="AO22" s="6"/>
      <c r="AP22" s="4"/>
      <c r="AQ22" s="4"/>
    </row>
    <row r="23" spans="1:43" ht="18" x14ac:dyDescent="0.35">
      <c r="A23" s="4">
        <v>14</v>
      </c>
      <c r="B23" s="4"/>
      <c r="C23" s="4"/>
      <c r="D23" s="4"/>
      <c r="E23" s="4"/>
      <c r="F23" s="4"/>
      <c r="G23" s="7"/>
      <c r="H23" s="8" t="str">
        <f t="shared" si="0"/>
        <v>الدائن أكبر</v>
      </c>
      <c r="I23" s="8">
        <f t="shared" si="1"/>
        <v>0</v>
      </c>
      <c r="J23" s="6">
        <f t="shared" si="2"/>
        <v>0</v>
      </c>
      <c r="K23" s="6">
        <f t="shared" si="3"/>
        <v>0</v>
      </c>
      <c r="L23" s="4"/>
      <c r="M23" s="4"/>
      <c r="N23" s="6"/>
      <c r="O23" s="6"/>
      <c r="P23" s="4"/>
      <c r="Q23" s="4"/>
      <c r="R23" s="6"/>
      <c r="S23" s="6"/>
      <c r="T23" s="4"/>
      <c r="U23" s="4"/>
      <c r="V23" s="6"/>
      <c r="W23" s="6"/>
      <c r="X23" s="4"/>
      <c r="Y23" s="4"/>
      <c r="Z23" s="6"/>
      <c r="AA23" s="6"/>
      <c r="AB23" s="4"/>
      <c r="AC23" s="4"/>
      <c r="AD23" s="6"/>
      <c r="AE23" s="6"/>
      <c r="AF23" s="4"/>
      <c r="AG23" s="4"/>
      <c r="AH23" s="6"/>
      <c r="AI23" s="6"/>
      <c r="AJ23" s="4"/>
      <c r="AK23" s="4"/>
      <c r="AL23" s="6"/>
      <c r="AM23" s="6"/>
      <c r="AN23" s="6"/>
      <c r="AO23" s="6"/>
      <c r="AP23" s="4"/>
      <c r="AQ23" s="4"/>
    </row>
    <row r="24" spans="1:43" ht="18" x14ac:dyDescent="0.35">
      <c r="A24" s="4">
        <v>15</v>
      </c>
      <c r="B24" s="4"/>
      <c r="C24" s="4"/>
      <c r="D24" s="4"/>
      <c r="E24" s="4"/>
      <c r="F24" s="4"/>
      <c r="G24" s="7"/>
      <c r="H24" s="8" t="str">
        <f t="shared" si="0"/>
        <v>الدائن أكبر</v>
      </c>
      <c r="I24" s="8">
        <f t="shared" si="1"/>
        <v>0</v>
      </c>
      <c r="J24" s="6">
        <f t="shared" si="2"/>
        <v>0</v>
      </c>
      <c r="K24" s="6">
        <f t="shared" si="3"/>
        <v>0</v>
      </c>
      <c r="L24" s="4"/>
      <c r="M24" s="4"/>
      <c r="N24" s="6"/>
      <c r="O24" s="6"/>
      <c r="P24" s="4"/>
      <c r="Q24" s="4"/>
      <c r="R24" s="6"/>
      <c r="S24" s="6"/>
      <c r="T24" s="4"/>
      <c r="U24" s="4"/>
      <c r="V24" s="6"/>
      <c r="W24" s="6"/>
      <c r="X24" s="4"/>
      <c r="Y24" s="4"/>
      <c r="Z24" s="6"/>
      <c r="AA24" s="6"/>
      <c r="AB24" s="4"/>
      <c r="AC24" s="4"/>
      <c r="AD24" s="6"/>
      <c r="AE24" s="6"/>
      <c r="AF24" s="4"/>
      <c r="AG24" s="4"/>
      <c r="AH24" s="6"/>
      <c r="AI24" s="6"/>
      <c r="AJ24" s="4"/>
      <c r="AK24" s="4"/>
      <c r="AL24" s="6"/>
      <c r="AM24" s="6"/>
      <c r="AN24" s="6"/>
      <c r="AO24" s="6"/>
      <c r="AP24" s="4"/>
      <c r="AQ24" s="4"/>
    </row>
    <row r="25" spans="1:43" ht="18" x14ac:dyDescent="0.35">
      <c r="A25" s="4">
        <v>16</v>
      </c>
      <c r="B25" s="4"/>
      <c r="C25" s="4"/>
      <c r="D25" s="4"/>
      <c r="E25" s="4"/>
      <c r="F25" s="4"/>
      <c r="G25" s="7"/>
      <c r="H25" s="8" t="str">
        <f t="shared" si="0"/>
        <v>الدائن أكبر</v>
      </c>
      <c r="I25" s="8">
        <f t="shared" si="1"/>
        <v>0</v>
      </c>
      <c r="J25" s="6">
        <f t="shared" si="2"/>
        <v>0</v>
      </c>
      <c r="K25" s="6">
        <f t="shared" si="3"/>
        <v>0</v>
      </c>
      <c r="L25" s="4"/>
      <c r="M25" s="4"/>
      <c r="N25" s="6"/>
      <c r="O25" s="6"/>
      <c r="P25" s="4"/>
      <c r="Q25" s="4"/>
      <c r="R25" s="6"/>
      <c r="S25" s="6"/>
      <c r="T25" s="4"/>
      <c r="U25" s="4"/>
      <c r="V25" s="6"/>
      <c r="W25" s="6"/>
      <c r="X25" s="4"/>
      <c r="Y25" s="4"/>
      <c r="Z25" s="6"/>
      <c r="AA25" s="6"/>
      <c r="AB25" s="4"/>
      <c r="AC25" s="4"/>
      <c r="AD25" s="6"/>
      <c r="AE25" s="6"/>
      <c r="AF25" s="4"/>
      <c r="AG25" s="4"/>
      <c r="AH25" s="6"/>
      <c r="AI25" s="6"/>
      <c r="AJ25" s="4"/>
      <c r="AK25" s="4"/>
      <c r="AL25" s="6"/>
      <c r="AM25" s="6"/>
      <c r="AN25" s="6"/>
      <c r="AO25" s="6"/>
      <c r="AP25" s="4"/>
      <c r="AQ25" s="4"/>
    </row>
    <row r="26" spans="1:43" ht="18" x14ac:dyDescent="0.35">
      <c r="A26" s="49" t="s">
        <v>27</v>
      </c>
      <c r="B26" s="49"/>
      <c r="C26" s="49"/>
      <c r="D26" s="49"/>
      <c r="E26" s="49"/>
      <c r="F26" s="49"/>
      <c r="G26" s="49"/>
      <c r="H26" s="5"/>
      <c r="I26" s="5">
        <f>SUM(I10:I25)</f>
        <v>0</v>
      </c>
      <c r="J26" s="5">
        <f t="shared" ref="J26:AQ26" si="4">SUM(J10:J25)</f>
        <v>1000000</v>
      </c>
      <c r="K26" s="5">
        <f t="shared" si="4"/>
        <v>1000000</v>
      </c>
      <c r="L26" s="5">
        <f t="shared" si="4"/>
        <v>250000</v>
      </c>
      <c r="M26" s="5">
        <f t="shared" si="4"/>
        <v>125000</v>
      </c>
      <c r="N26" s="5">
        <f t="shared" si="4"/>
        <v>500000</v>
      </c>
      <c r="O26" s="5">
        <f t="shared" si="4"/>
        <v>0</v>
      </c>
      <c r="P26" s="5">
        <f t="shared" si="4"/>
        <v>0</v>
      </c>
      <c r="Q26" s="5">
        <f t="shared" si="4"/>
        <v>0</v>
      </c>
      <c r="R26" s="5">
        <f t="shared" si="4"/>
        <v>380000</v>
      </c>
      <c r="S26" s="5">
        <f t="shared" si="4"/>
        <v>0</v>
      </c>
      <c r="T26" s="5">
        <f t="shared" si="4"/>
        <v>0</v>
      </c>
      <c r="U26" s="5">
        <f t="shared" si="4"/>
        <v>0</v>
      </c>
      <c r="V26" s="5">
        <f t="shared" si="4"/>
        <v>0</v>
      </c>
      <c r="W26" s="5">
        <f t="shared" si="4"/>
        <v>125000</v>
      </c>
      <c r="X26" s="5">
        <f t="shared" si="4"/>
        <v>0</v>
      </c>
      <c r="Y26" s="5">
        <f t="shared" si="4"/>
        <v>0</v>
      </c>
      <c r="Z26" s="5">
        <f t="shared" si="4"/>
        <v>0</v>
      </c>
      <c r="AA26" s="5">
        <f t="shared" si="4"/>
        <v>1000000</v>
      </c>
      <c r="AB26" s="5">
        <f t="shared" si="4"/>
        <v>0</v>
      </c>
      <c r="AC26" s="5">
        <f t="shared" si="4"/>
        <v>0</v>
      </c>
      <c r="AD26" s="5">
        <f t="shared" si="4"/>
        <v>0</v>
      </c>
      <c r="AE26" s="5">
        <f t="shared" si="4"/>
        <v>0</v>
      </c>
      <c r="AF26" s="5">
        <f t="shared" si="4"/>
        <v>0</v>
      </c>
      <c r="AG26" s="5">
        <f t="shared" si="4"/>
        <v>0</v>
      </c>
      <c r="AH26" s="5">
        <f t="shared" si="4"/>
        <v>0</v>
      </c>
      <c r="AI26" s="5">
        <f t="shared" si="4"/>
        <v>0</v>
      </c>
      <c r="AJ26" s="5">
        <f t="shared" si="4"/>
        <v>0</v>
      </c>
      <c r="AK26" s="5">
        <f t="shared" si="4"/>
        <v>0</v>
      </c>
      <c r="AL26" s="5">
        <f>SUM(AL10:AL25)</f>
        <v>120000</v>
      </c>
      <c r="AM26" s="5">
        <f>SUM(AM10:AM25)</f>
        <v>0</v>
      </c>
      <c r="AN26" s="5">
        <f>SUM(AN10:AN25)</f>
        <v>0</v>
      </c>
      <c r="AO26" s="5">
        <f>SUM(AO10:AO25)</f>
        <v>0</v>
      </c>
      <c r="AP26" s="5">
        <f t="shared" si="4"/>
        <v>0</v>
      </c>
      <c r="AQ26" s="5">
        <f t="shared" si="4"/>
        <v>0</v>
      </c>
    </row>
  </sheetData>
  <mergeCells count="43">
    <mergeCell ref="AP8:AQ8"/>
    <mergeCell ref="A26:G26"/>
    <mergeCell ref="AB8:AC8"/>
    <mergeCell ref="AD8:AE8"/>
    <mergeCell ref="AF8:AG8"/>
    <mergeCell ref="AH8:AI8"/>
    <mergeCell ref="AJ8:AK8"/>
    <mergeCell ref="AN8:AO8"/>
    <mergeCell ref="P8:Q8"/>
    <mergeCell ref="R8:S8"/>
    <mergeCell ref="T8:U8"/>
    <mergeCell ref="V8:W8"/>
    <mergeCell ref="X8:Y8"/>
    <mergeCell ref="Z8:AA8"/>
    <mergeCell ref="AL8:AM8"/>
    <mergeCell ref="AN5:AO5"/>
    <mergeCell ref="A8:A9"/>
    <mergeCell ref="B8:B9"/>
    <mergeCell ref="C8:C9"/>
    <mergeCell ref="D8:F8"/>
    <mergeCell ref="G8:G9"/>
    <mergeCell ref="H8:I8"/>
    <mergeCell ref="J8:K8"/>
    <mergeCell ref="L8:M8"/>
    <mergeCell ref="N8:O8"/>
    <mergeCell ref="AB5:AC5"/>
    <mergeCell ref="AD5:AE5"/>
    <mergeCell ref="AF5:AG5"/>
    <mergeCell ref="AH5:AI5"/>
    <mergeCell ref="AJ5:AK5"/>
    <mergeCell ref="AL5:AM5"/>
    <mergeCell ref="Z5:AA5"/>
    <mergeCell ref="A1:C1"/>
    <mergeCell ref="A2:C2"/>
    <mergeCell ref="A3:C3"/>
    <mergeCell ref="A4:C4"/>
    <mergeCell ref="L5:M5"/>
    <mergeCell ref="N5:O5"/>
    <mergeCell ref="P5:Q5"/>
    <mergeCell ref="R5:S5"/>
    <mergeCell ref="T5:U5"/>
    <mergeCell ref="V5:W5"/>
    <mergeCell ref="X5:Y5"/>
  </mergeCells>
  <conditionalFormatting sqref="H10:H25">
    <cfRule type="expression" dxfId="69" priority="3">
      <formula>J10&lt;K10</formula>
    </cfRule>
    <cfRule type="expression" dxfId="68" priority="4">
      <formula>J10&gt;K10</formula>
    </cfRule>
  </conditionalFormatting>
  <conditionalFormatting sqref="I10:I25">
    <cfRule type="expression" dxfId="67" priority="1">
      <formula>J10&lt;K10</formula>
    </cfRule>
    <cfRule type="expression" dxfId="66" priority="2">
      <formula>J10&gt;K10</formula>
    </cfRule>
  </conditionalFormatting>
  <conditionalFormatting sqref="I11:I13 I15:I25">
    <cfRule type="expression" dxfId="65" priority="5">
      <formula>J11&lt;K11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57F8C-0E04-47D8-BE82-947408FF9D2F}">
  <dimension ref="A1:AO26"/>
  <sheetViews>
    <sheetView rightToLeft="1" tabSelected="1" zoomScale="70" zoomScaleNormal="70" workbookViewId="0">
      <pane xSplit="11" ySplit="9" topLeftCell="L10" activePane="bottomRight" state="frozen"/>
      <selection activeCell="J26" sqref="J26:AO26"/>
      <selection pane="topRight" activeCell="J26" sqref="J26:AO26"/>
      <selection pane="bottomLeft" activeCell="J26" sqref="J26:AO26"/>
      <selection pane="bottomRight" activeCell="G29" sqref="G29"/>
    </sheetView>
  </sheetViews>
  <sheetFormatPr defaultRowHeight="14.4" x14ac:dyDescent="0.3"/>
  <cols>
    <col min="1" max="1" width="10" customWidth="1"/>
    <col min="2" max="2" width="12.44140625" bestFit="1" customWidth="1"/>
    <col min="3" max="3" width="31.109375" customWidth="1"/>
    <col min="8" max="8" width="11.5546875" customWidth="1"/>
    <col min="9" max="9" width="10.44140625" customWidth="1"/>
    <col min="11" max="12" width="10" bestFit="1" customWidth="1"/>
    <col min="15" max="15" width="10" bestFit="1" customWidth="1"/>
    <col min="17" max="17" width="10" bestFit="1" customWidth="1"/>
    <col min="32" max="33" width="10" bestFit="1" customWidth="1"/>
  </cols>
  <sheetData>
    <row r="1" spans="1:41" ht="21" x14ac:dyDescent="0.4">
      <c r="A1" s="47"/>
      <c r="B1" s="47"/>
      <c r="C1" s="47"/>
    </row>
    <row r="2" spans="1:41" ht="21" x14ac:dyDescent="0.4">
      <c r="A2" s="47"/>
      <c r="B2" s="47"/>
      <c r="C2" s="47"/>
    </row>
    <row r="3" spans="1:41" ht="21" x14ac:dyDescent="0.4">
      <c r="A3" s="47" t="s">
        <v>2</v>
      </c>
      <c r="B3" s="47"/>
      <c r="C3" s="47"/>
    </row>
    <row r="4" spans="1:41" ht="21" x14ac:dyDescent="0.4">
      <c r="A4" s="47" t="s">
        <v>21</v>
      </c>
      <c r="B4" s="47"/>
      <c r="C4" s="47"/>
    </row>
    <row r="5" spans="1:41" x14ac:dyDescent="0.3">
      <c r="L5" s="51">
        <f>L26-M26+SUM('ارصدة افتتاحية'!L5:M5)</f>
        <v>300000</v>
      </c>
      <c r="M5" s="52"/>
      <c r="N5" s="51">
        <f>N26-O26+SUM('ارصدة افتتاحية'!N5:O5)</f>
        <v>-120000</v>
      </c>
      <c r="O5" s="52"/>
      <c r="P5" s="51">
        <f>P26-Q26+SUM('ارصدة افتتاحية'!P5:Q5)</f>
        <v>-350000</v>
      </c>
      <c r="Q5" s="52"/>
      <c r="R5" s="51">
        <f>R26-S26+SUM('ارصدة افتتاحية'!R5:S5)</f>
        <v>0</v>
      </c>
      <c r="S5" s="52"/>
      <c r="T5" s="51">
        <f>T26-U26+SUM('ارصدة افتتاحية'!T5:U5)</f>
        <v>50000</v>
      </c>
      <c r="U5" s="52"/>
      <c r="V5" s="51">
        <f>V26-W26+SUM('ارصدة افتتاحية'!V5:W5)</f>
        <v>0</v>
      </c>
      <c r="W5" s="52"/>
      <c r="X5" s="51">
        <f>X26-Y26+SUM('ارصدة افتتاحية'!X5:Y5)</f>
        <v>0</v>
      </c>
      <c r="Y5" s="52"/>
      <c r="Z5" s="51">
        <f>Z26-AA26+SUM('ارصدة افتتاحية'!Z5:AA5)</f>
        <v>0</v>
      </c>
      <c r="AA5" s="52"/>
      <c r="AB5" s="51">
        <f>AB26-AC26+SUM('ارصدة افتتاحية'!AB5:AC5)</f>
        <v>0</v>
      </c>
      <c r="AC5" s="52"/>
      <c r="AD5" s="51">
        <f>AD26-AE26+SUM('ارصدة افتتاحية'!AD5:AE5)</f>
        <v>0</v>
      </c>
      <c r="AE5" s="52"/>
      <c r="AF5" s="51">
        <f>AF26-AG26+SUM('ارصدة افتتاحية'!AF5:AG5)</f>
        <v>239000</v>
      </c>
      <c r="AG5" s="52"/>
      <c r="AH5" s="51">
        <f>AH26-AI26+SUM('ارصدة افتتاحية'!AH5:AI5)</f>
        <v>0</v>
      </c>
      <c r="AI5" s="52"/>
      <c r="AJ5" s="51">
        <f>AJ26-AK26+SUM('ارصدة افتتاحية'!AJ5:AK5)</f>
        <v>0</v>
      </c>
      <c r="AK5" s="52"/>
      <c r="AL5" s="51">
        <f>AL26-AM26+SUM('ارصدة افتتاحية'!AL5:AM5)</f>
        <v>0</v>
      </c>
      <c r="AM5" s="52"/>
      <c r="AN5" s="51">
        <f>AN26-AO26+SUM('ارصدة افتتاحية'!AN5:AO5)</f>
        <v>0</v>
      </c>
      <c r="AO5" s="52"/>
    </row>
    <row r="8" spans="1:41" ht="18" x14ac:dyDescent="0.3">
      <c r="A8" s="48" t="s">
        <v>4</v>
      </c>
      <c r="B8" s="48" t="s">
        <v>22</v>
      </c>
      <c r="C8" s="48" t="s">
        <v>23</v>
      </c>
      <c r="D8" s="48" t="s">
        <v>24</v>
      </c>
      <c r="E8" s="48"/>
      <c r="F8" s="48"/>
      <c r="G8" s="48" t="s">
        <v>25</v>
      </c>
      <c r="H8" s="48" t="s">
        <v>26</v>
      </c>
      <c r="I8" s="48"/>
      <c r="J8" s="50" t="s">
        <v>27</v>
      </c>
      <c r="K8" s="50"/>
      <c r="L8" s="48" t="str">
        <f>'دليل الحسابات'!B8</f>
        <v>النقدية</v>
      </c>
      <c r="M8" s="48"/>
      <c r="N8" s="50" t="str">
        <f>'دليل الحسابات'!B9</f>
        <v>البنك</v>
      </c>
      <c r="O8" s="50"/>
      <c r="P8" s="48" t="str">
        <f>'دليل الحسابات'!B10</f>
        <v>المبيعات</v>
      </c>
      <c r="Q8" s="48"/>
      <c r="R8" s="50" t="str">
        <f>'دليل الحسابات'!B11</f>
        <v>المشتريات</v>
      </c>
      <c r="S8" s="50"/>
      <c r="T8" s="48" t="str">
        <f>'دليل الحسابات'!B12</f>
        <v>العملاء</v>
      </c>
      <c r="U8" s="48"/>
      <c r="V8" s="50" t="str">
        <f>'دليل الحسابات'!B13</f>
        <v>الموردون</v>
      </c>
      <c r="W8" s="50"/>
      <c r="X8" s="48" t="str">
        <f>'دليل الحسابات'!B14</f>
        <v>جاري الشركاء</v>
      </c>
      <c r="Y8" s="48"/>
      <c r="Z8" s="50" t="str">
        <f>'دليل الحسابات'!B15</f>
        <v>رأس المال</v>
      </c>
      <c r="AA8" s="50"/>
      <c r="AB8" s="48" t="str">
        <f>'دليل الحسابات'!B16</f>
        <v>المخزون</v>
      </c>
      <c r="AC8" s="48"/>
      <c r="AD8" s="50" t="str">
        <f>'دليل الحسابات'!B17</f>
        <v>الإيرادات</v>
      </c>
      <c r="AE8" s="50"/>
      <c r="AF8" s="48" t="str">
        <f>'دليل الحسابات'!B18</f>
        <v>المصروفات</v>
      </c>
      <c r="AG8" s="48"/>
      <c r="AH8" s="50" t="str">
        <f>'دليل الحسابات'!B19</f>
        <v>أرصدة مدينة</v>
      </c>
      <c r="AI8" s="50"/>
      <c r="AJ8" s="48" t="str">
        <f>'دليل الحسابات'!B20</f>
        <v>أرصدة دائنة</v>
      </c>
      <c r="AK8" s="48"/>
      <c r="AL8" s="50" t="str">
        <f>'دليل الحسابات'!B21</f>
        <v xml:space="preserve">أرباح مرحلة </v>
      </c>
      <c r="AM8" s="50"/>
      <c r="AN8" s="48" t="str">
        <f>'دليل الحسابات'!B22</f>
        <v>الضريبة المضافة</v>
      </c>
      <c r="AO8" s="48"/>
    </row>
    <row r="9" spans="1:41" ht="18" x14ac:dyDescent="0.35">
      <c r="A9" s="48"/>
      <c r="B9" s="48"/>
      <c r="C9" s="48"/>
      <c r="D9" s="5" t="s">
        <v>28</v>
      </c>
      <c r="E9" s="5" t="s">
        <v>29</v>
      </c>
      <c r="F9" s="5" t="s">
        <v>30</v>
      </c>
      <c r="G9" s="48"/>
      <c r="H9" s="5"/>
      <c r="I9" s="5"/>
      <c r="J9" s="6" t="s">
        <v>31</v>
      </c>
      <c r="K9" s="6" t="s">
        <v>32</v>
      </c>
      <c r="L9" s="5" t="s">
        <v>31</v>
      </c>
      <c r="M9" s="5" t="s">
        <v>32</v>
      </c>
      <c r="N9" s="6" t="s">
        <v>31</v>
      </c>
      <c r="O9" s="6" t="s">
        <v>32</v>
      </c>
      <c r="P9" s="5" t="s">
        <v>31</v>
      </c>
      <c r="Q9" s="5" t="s">
        <v>32</v>
      </c>
      <c r="R9" s="6" t="s">
        <v>31</v>
      </c>
      <c r="S9" s="6" t="s">
        <v>32</v>
      </c>
      <c r="T9" s="5" t="s">
        <v>31</v>
      </c>
      <c r="U9" s="5" t="s">
        <v>32</v>
      </c>
      <c r="V9" s="6" t="s">
        <v>31</v>
      </c>
      <c r="W9" s="6" t="s">
        <v>32</v>
      </c>
      <c r="X9" s="5" t="s">
        <v>31</v>
      </c>
      <c r="Y9" s="5" t="s">
        <v>32</v>
      </c>
      <c r="Z9" s="6" t="s">
        <v>31</v>
      </c>
      <c r="AA9" s="6" t="s">
        <v>32</v>
      </c>
      <c r="AB9" s="5" t="s">
        <v>31</v>
      </c>
      <c r="AC9" s="5" t="s">
        <v>32</v>
      </c>
      <c r="AD9" s="6" t="s">
        <v>31</v>
      </c>
      <c r="AE9" s="6" t="s">
        <v>32</v>
      </c>
      <c r="AF9" s="5" t="s">
        <v>31</v>
      </c>
      <c r="AG9" s="5" t="s">
        <v>32</v>
      </c>
      <c r="AH9" s="6" t="s">
        <v>31</v>
      </c>
      <c r="AI9" s="6" t="s">
        <v>32</v>
      </c>
      <c r="AJ9" s="5" t="s">
        <v>31</v>
      </c>
      <c r="AK9" s="5" t="s">
        <v>32</v>
      </c>
      <c r="AL9" s="6" t="s">
        <v>31</v>
      </c>
      <c r="AM9" s="6" t="s">
        <v>32</v>
      </c>
      <c r="AN9" s="5" t="s">
        <v>31</v>
      </c>
      <c r="AO9" s="5" t="s">
        <v>32</v>
      </c>
    </row>
    <row r="10" spans="1:41" ht="46.8" x14ac:dyDescent="0.35">
      <c r="A10" s="4">
        <v>1</v>
      </c>
      <c r="B10" s="41">
        <v>44014</v>
      </c>
      <c r="C10" s="44" t="s">
        <v>105</v>
      </c>
      <c r="D10" s="4"/>
      <c r="E10" s="4"/>
      <c r="F10" s="4"/>
      <c r="G10" s="7" t="str">
        <f>IF(J10=K10,"متزن","غير متزن")</f>
        <v>متزن</v>
      </c>
      <c r="H10" s="8" t="str">
        <f>IF(J10&gt;K10,"المدين أكبر","الدائن أكبر")</f>
        <v>الدائن أكبر</v>
      </c>
      <c r="I10" s="8">
        <f>IF(J10&gt;K10,J10-K10,K10-J10)</f>
        <v>0</v>
      </c>
      <c r="J10" s="6">
        <v>0</v>
      </c>
      <c r="K10" s="6">
        <v>0</v>
      </c>
      <c r="L10" s="4">
        <v>300000</v>
      </c>
      <c r="M10" s="4">
        <v>0</v>
      </c>
      <c r="N10" s="6"/>
      <c r="O10" s="6"/>
      <c r="P10" s="4"/>
      <c r="Q10" s="4">
        <v>350000</v>
      </c>
      <c r="R10" s="6">
        <v>0</v>
      </c>
      <c r="S10" s="6"/>
      <c r="T10" s="4">
        <v>50000</v>
      </c>
      <c r="U10" s="4"/>
      <c r="V10" s="6"/>
      <c r="W10" s="6"/>
      <c r="X10" s="4"/>
      <c r="Y10" s="4"/>
      <c r="Z10" s="6"/>
      <c r="AA10" s="6"/>
      <c r="AB10" s="4"/>
      <c r="AC10" s="4"/>
      <c r="AD10" s="6"/>
      <c r="AE10" s="6"/>
      <c r="AF10" s="4"/>
      <c r="AG10" s="4"/>
      <c r="AH10" s="6"/>
      <c r="AI10" s="6"/>
      <c r="AJ10" s="4"/>
      <c r="AK10" s="4"/>
      <c r="AL10" s="6"/>
      <c r="AM10" s="6"/>
      <c r="AN10" s="4"/>
      <c r="AO10" s="4"/>
    </row>
    <row r="11" spans="1:41" ht="46.8" x14ac:dyDescent="0.35">
      <c r="A11" s="4">
        <v>2</v>
      </c>
      <c r="B11" s="4" t="s">
        <v>103</v>
      </c>
      <c r="C11" s="44" t="s">
        <v>106</v>
      </c>
      <c r="D11" s="4">
        <v>1</v>
      </c>
      <c r="E11" s="4"/>
      <c r="F11" s="4"/>
      <c r="G11" s="7"/>
      <c r="H11" s="8" t="str">
        <f t="shared" ref="H11:H25" si="0">IF(J11&gt;K11,"المدين أكبر","الدائن أكبر")</f>
        <v>الدائن أكبر</v>
      </c>
      <c r="I11" s="8">
        <f t="shared" ref="I11:I25" si="1">IF(J11&gt;K11,J11-K11,K11-J11)</f>
        <v>120000</v>
      </c>
      <c r="J11" s="6">
        <v>0</v>
      </c>
      <c r="K11" s="6">
        <v>120000</v>
      </c>
      <c r="L11" s="4">
        <v>0</v>
      </c>
      <c r="M11" s="4">
        <v>0</v>
      </c>
      <c r="N11" s="6"/>
      <c r="O11" s="6">
        <v>120000</v>
      </c>
      <c r="P11" s="4"/>
      <c r="Q11" s="4"/>
      <c r="R11" s="6"/>
      <c r="S11" s="6"/>
      <c r="T11" s="4"/>
      <c r="U11" s="4"/>
      <c r="V11" s="6"/>
      <c r="W11" s="6"/>
      <c r="X11" s="4"/>
      <c r="Y11" s="4"/>
      <c r="Z11" s="6"/>
      <c r="AA11" s="6"/>
      <c r="AB11" s="4"/>
      <c r="AC11" s="4"/>
      <c r="AD11" s="6"/>
      <c r="AE11" s="6"/>
      <c r="AF11" s="4">
        <v>120000</v>
      </c>
      <c r="AG11" s="4">
        <v>0</v>
      </c>
      <c r="AH11" s="6"/>
      <c r="AI11" s="6"/>
      <c r="AJ11" s="4"/>
      <c r="AK11" s="4"/>
      <c r="AL11" s="6"/>
      <c r="AM11" s="6"/>
      <c r="AN11" s="4"/>
      <c r="AO11" s="4"/>
    </row>
    <row r="12" spans="1:41" ht="18" x14ac:dyDescent="0.35">
      <c r="A12" s="4">
        <v>3</v>
      </c>
      <c r="B12" s="4"/>
      <c r="C12" s="4"/>
      <c r="D12" s="4"/>
      <c r="E12" s="4"/>
      <c r="F12" s="4"/>
      <c r="G12" s="7"/>
      <c r="H12" s="8" t="str">
        <f t="shared" si="0"/>
        <v>الدائن أكبر</v>
      </c>
      <c r="I12" s="8">
        <f t="shared" si="1"/>
        <v>0</v>
      </c>
      <c r="J12" s="6">
        <v>0</v>
      </c>
      <c r="K12" s="6">
        <v>0</v>
      </c>
      <c r="L12" s="4">
        <v>0</v>
      </c>
      <c r="M12" s="4">
        <v>0</v>
      </c>
      <c r="N12" s="6"/>
      <c r="O12" s="6">
        <v>0</v>
      </c>
      <c r="P12" s="4"/>
      <c r="Q12" s="4"/>
      <c r="R12" s="6"/>
      <c r="S12" s="6"/>
      <c r="T12" s="4"/>
      <c r="U12" s="4"/>
      <c r="V12" s="6"/>
      <c r="W12" s="6"/>
      <c r="X12" s="4"/>
      <c r="Y12" s="4"/>
      <c r="Z12" s="6"/>
      <c r="AA12" s="6"/>
      <c r="AB12" s="4"/>
      <c r="AC12" s="4"/>
      <c r="AD12" s="6"/>
      <c r="AE12" s="6"/>
      <c r="AF12" s="4">
        <v>120000</v>
      </c>
      <c r="AG12" s="4"/>
      <c r="AH12" s="6"/>
      <c r="AI12" s="6"/>
      <c r="AJ12" s="4"/>
      <c r="AK12" s="4"/>
      <c r="AL12" s="6"/>
      <c r="AM12" s="6"/>
      <c r="AN12" s="4"/>
      <c r="AO12" s="4"/>
    </row>
    <row r="13" spans="1:41" ht="18" x14ac:dyDescent="0.35">
      <c r="A13" s="4">
        <v>4</v>
      </c>
      <c r="B13" s="4"/>
      <c r="C13" s="4"/>
      <c r="D13" s="4"/>
      <c r="E13" s="4"/>
      <c r="F13" s="4"/>
      <c r="G13" s="7"/>
      <c r="H13" s="8" t="str">
        <f t="shared" ca="1" si="0"/>
        <v>الدائن أكبر</v>
      </c>
      <c r="I13" s="8">
        <f t="shared" ca="1" si="1"/>
        <v>0</v>
      </c>
      <c r="J13" s="6">
        <f t="shared" ref="J13:J25" ca="1" si="2">SUMIF($J$9:$AO$9,$J$9,L13:AO13)</f>
        <v>0</v>
      </c>
      <c r="K13" s="6">
        <v>0</v>
      </c>
      <c r="L13" s="4"/>
      <c r="M13" s="4">
        <v>0</v>
      </c>
      <c r="N13" s="6"/>
      <c r="O13" s="6"/>
      <c r="P13" s="4"/>
      <c r="Q13" s="4"/>
      <c r="R13" s="6"/>
      <c r="S13" s="6"/>
      <c r="T13" s="4"/>
      <c r="U13" s="4"/>
      <c r="V13" s="6"/>
      <c r="W13" s="6"/>
      <c r="X13" s="4"/>
      <c r="Y13" s="4"/>
      <c r="Z13" s="6"/>
      <c r="AA13" s="6"/>
      <c r="AB13" s="4"/>
      <c r="AC13" s="4"/>
      <c r="AD13" s="6"/>
      <c r="AE13" s="6"/>
      <c r="AF13" s="4"/>
      <c r="AG13" s="4"/>
      <c r="AH13" s="6"/>
      <c r="AI13" s="6"/>
      <c r="AJ13" s="4"/>
      <c r="AK13" s="4"/>
      <c r="AL13" s="6"/>
      <c r="AM13" s="6"/>
      <c r="AN13" s="4"/>
      <c r="AO13" s="4"/>
    </row>
    <row r="14" spans="1:41" ht="18" x14ac:dyDescent="0.35">
      <c r="A14" s="4">
        <v>5</v>
      </c>
      <c r="B14" s="4"/>
      <c r="C14" s="4"/>
      <c r="D14" s="4"/>
      <c r="E14" s="4"/>
      <c r="F14" s="4"/>
      <c r="G14" s="7"/>
      <c r="H14" s="8" t="str">
        <f t="shared" si="0"/>
        <v>الدائن أكبر</v>
      </c>
      <c r="I14" s="8">
        <f t="shared" si="1"/>
        <v>0</v>
      </c>
      <c r="J14" s="6">
        <v>0</v>
      </c>
      <c r="K14" s="6">
        <v>0</v>
      </c>
      <c r="L14" s="4"/>
      <c r="M14" s="4"/>
      <c r="N14" s="6"/>
      <c r="O14" s="6"/>
      <c r="P14" s="4"/>
      <c r="Q14" s="4"/>
      <c r="R14" s="6"/>
      <c r="S14" s="6"/>
      <c r="T14" s="4"/>
      <c r="U14" s="4"/>
      <c r="V14" s="6"/>
      <c r="W14" s="6"/>
      <c r="X14" s="4"/>
      <c r="Y14" s="4"/>
      <c r="Z14" s="6"/>
      <c r="AA14" s="6"/>
      <c r="AB14" s="4"/>
      <c r="AC14" s="4"/>
      <c r="AD14" s="6"/>
      <c r="AE14" s="6"/>
      <c r="AF14" s="4"/>
      <c r="AG14" s="4"/>
      <c r="AH14" s="6"/>
      <c r="AI14" s="6"/>
      <c r="AJ14" s="4"/>
      <c r="AK14" s="4"/>
      <c r="AL14" s="6"/>
      <c r="AM14" s="6"/>
      <c r="AN14" s="4"/>
      <c r="AO14" s="4"/>
    </row>
    <row r="15" spans="1:41" ht="18" x14ac:dyDescent="0.35">
      <c r="A15" s="4">
        <v>6</v>
      </c>
      <c r="B15" s="4"/>
      <c r="C15" s="4"/>
      <c r="D15" s="4"/>
      <c r="E15" s="4"/>
      <c r="F15" s="4"/>
      <c r="G15" s="7"/>
      <c r="H15" s="8" t="str">
        <f t="shared" ca="1" si="0"/>
        <v>الدائن أكبر</v>
      </c>
      <c r="I15" s="8">
        <f t="shared" ca="1" si="1"/>
        <v>0</v>
      </c>
      <c r="J15" s="6">
        <f t="shared" ca="1" si="2"/>
        <v>0</v>
      </c>
      <c r="K15" s="6">
        <v>0</v>
      </c>
      <c r="L15" s="4"/>
      <c r="M15" s="4"/>
      <c r="N15" s="6">
        <v>0</v>
      </c>
      <c r="O15" s="6"/>
      <c r="P15" s="4"/>
      <c r="Q15" s="4"/>
      <c r="R15" s="6"/>
      <c r="S15" s="6"/>
      <c r="T15" s="4"/>
      <c r="U15" s="4"/>
      <c r="V15" s="6"/>
      <c r="W15" s="6"/>
      <c r="X15" s="4"/>
      <c r="Y15" s="4"/>
      <c r="Z15" s="6"/>
      <c r="AA15" s="6"/>
      <c r="AB15" s="4"/>
      <c r="AC15" s="4"/>
      <c r="AD15" s="6"/>
      <c r="AE15" s="6"/>
      <c r="AF15" s="4"/>
      <c r="AG15" s="4">
        <v>1000</v>
      </c>
      <c r="AH15" s="6"/>
      <c r="AI15" s="6"/>
      <c r="AJ15" s="4"/>
      <c r="AK15" s="4"/>
      <c r="AL15" s="6"/>
      <c r="AM15" s="6"/>
      <c r="AN15" s="4"/>
      <c r="AO15" s="4"/>
    </row>
    <row r="16" spans="1:41" ht="18" x14ac:dyDescent="0.35">
      <c r="A16" s="4">
        <v>7</v>
      </c>
      <c r="B16" s="4"/>
      <c r="C16" s="4"/>
      <c r="D16" s="4"/>
      <c r="E16" s="4"/>
      <c r="F16" s="4"/>
      <c r="G16" s="7"/>
      <c r="H16" s="8" t="str">
        <f t="shared" ca="1" si="0"/>
        <v>الدائن أكبر</v>
      </c>
      <c r="I16" s="8">
        <f t="shared" ca="1" si="1"/>
        <v>0</v>
      </c>
      <c r="J16" s="6">
        <f t="shared" ca="1" si="2"/>
        <v>0</v>
      </c>
      <c r="K16" s="6">
        <f t="shared" ref="K16:K25" ca="1" si="3">SUMIF($J$9:$AO$9,$K$9,L16:AO16)</f>
        <v>0</v>
      </c>
      <c r="L16" s="4"/>
      <c r="M16" s="4"/>
      <c r="N16" s="6"/>
      <c r="O16" s="6"/>
      <c r="P16" s="4"/>
      <c r="Q16" s="4"/>
      <c r="R16" s="6"/>
      <c r="S16" s="6"/>
      <c r="T16" s="4"/>
      <c r="U16" s="4"/>
      <c r="V16" s="6"/>
      <c r="W16" s="6"/>
      <c r="X16" s="4"/>
      <c r="Y16" s="4"/>
      <c r="Z16" s="6"/>
      <c r="AA16" s="6"/>
      <c r="AB16" s="4"/>
      <c r="AC16" s="4"/>
      <c r="AD16" s="6"/>
      <c r="AE16" s="6"/>
      <c r="AF16" s="4"/>
      <c r="AG16" s="4"/>
      <c r="AH16" s="6"/>
      <c r="AI16" s="6"/>
      <c r="AJ16" s="4"/>
      <c r="AK16" s="4"/>
      <c r="AL16" s="6"/>
      <c r="AM16" s="6"/>
      <c r="AN16" s="4"/>
      <c r="AO16" s="4"/>
    </row>
    <row r="17" spans="1:41" ht="18" x14ac:dyDescent="0.35">
      <c r="A17" s="4">
        <v>8</v>
      </c>
      <c r="B17" s="4"/>
      <c r="C17" s="4"/>
      <c r="D17" s="4"/>
      <c r="E17" s="4"/>
      <c r="F17" s="4"/>
      <c r="G17" s="7"/>
      <c r="H17" s="8" t="str">
        <f t="shared" si="0"/>
        <v>الدائن أكبر</v>
      </c>
      <c r="I17" s="8">
        <f t="shared" si="1"/>
        <v>0</v>
      </c>
      <c r="J17" s="6">
        <v>0</v>
      </c>
      <c r="K17" s="6">
        <v>0</v>
      </c>
      <c r="L17" s="4"/>
      <c r="M17" s="4"/>
      <c r="N17" s="6"/>
      <c r="O17" s="6"/>
      <c r="P17" s="4"/>
      <c r="Q17" s="4"/>
      <c r="R17" s="6"/>
      <c r="S17" s="6"/>
      <c r="T17" s="4"/>
      <c r="U17" s="4"/>
      <c r="V17" s="6"/>
      <c r="W17" s="6"/>
      <c r="X17" s="4"/>
      <c r="Y17" s="4"/>
      <c r="Z17" s="6"/>
      <c r="AA17" s="6"/>
      <c r="AB17" s="4"/>
      <c r="AC17" s="4"/>
      <c r="AD17" s="6"/>
      <c r="AE17" s="6"/>
      <c r="AF17" s="4"/>
      <c r="AG17" s="4"/>
      <c r="AH17" s="6"/>
      <c r="AI17" s="6"/>
      <c r="AJ17" s="4"/>
      <c r="AK17" s="4"/>
      <c r="AL17" s="6"/>
      <c r="AM17" s="6"/>
      <c r="AN17" s="4"/>
      <c r="AO17" s="4"/>
    </row>
    <row r="18" spans="1:41" ht="18" x14ac:dyDescent="0.35">
      <c r="A18" s="4">
        <v>9</v>
      </c>
      <c r="B18" s="4"/>
      <c r="C18" s="4"/>
      <c r="D18" s="4"/>
      <c r="E18" s="4"/>
      <c r="F18" s="4"/>
      <c r="G18" s="7"/>
      <c r="H18" s="8" t="str">
        <f t="shared" ca="1" si="0"/>
        <v>الدائن أكبر</v>
      </c>
      <c r="I18" s="8">
        <f t="shared" ca="1" si="1"/>
        <v>0</v>
      </c>
      <c r="J18" s="6"/>
      <c r="K18" s="6">
        <f t="shared" ca="1" si="3"/>
        <v>0</v>
      </c>
      <c r="L18" s="4"/>
      <c r="M18" s="4"/>
      <c r="N18" s="6"/>
      <c r="O18" s="6"/>
      <c r="P18" s="4"/>
      <c r="Q18" s="4"/>
      <c r="R18" s="6"/>
      <c r="S18" s="6"/>
      <c r="T18" s="4"/>
      <c r="U18" s="4"/>
      <c r="V18" s="6"/>
      <c r="W18" s="6"/>
      <c r="X18" s="4"/>
      <c r="Y18" s="4"/>
      <c r="Z18" s="6"/>
      <c r="AA18" s="6"/>
      <c r="AB18" s="4"/>
      <c r="AC18" s="4"/>
      <c r="AD18" s="6"/>
      <c r="AE18" s="6"/>
      <c r="AF18" s="4"/>
      <c r="AG18" s="4"/>
      <c r="AH18" s="6"/>
      <c r="AI18" s="6"/>
      <c r="AJ18" s="4"/>
      <c r="AK18" s="4"/>
      <c r="AL18" s="6"/>
      <c r="AM18" s="6"/>
      <c r="AN18" s="4"/>
      <c r="AO18" s="4"/>
    </row>
    <row r="19" spans="1:41" ht="18" x14ac:dyDescent="0.35">
      <c r="A19" s="4">
        <v>10</v>
      </c>
      <c r="B19" s="4"/>
      <c r="C19" s="4"/>
      <c r="D19" s="4"/>
      <c r="E19" s="4"/>
      <c r="F19" s="4"/>
      <c r="G19" s="7"/>
      <c r="H19" s="8" t="str">
        <f t="shared" ca="1" si="0"/>
        <v>الدائن أكبر</v>
      </c>
      <c r="I19" s="8">
        <f t="shared" ca="1" si="1"/>
        <v>0</v>
      </c>
      <c r="J19" s="6">
        <f t="shared" ca="1" si="2"/>
        <v>0</v>
      </c>
      <c r="K19" s="6">
        <f t="shared" ca="1" si="3"/>
        <v>0</v>
      </c>
      <c r="L19" s="4"/>
      <c r="M19" s="4"/>
      <c r="N19" s="6"/>
      <c r="O19" s="6"/>
      <c r="P19" s="4"/>
      <c r="Q19" s="4"/>
      <c r="R19" s="6"/>
      <c r="S19" s="6"/>
      <c r="T19" s="4"/>
      <c r="U19" s="4"/>
      <c r="V19" s="6"/>
      <c r="W19" s="6"/>
      <c r="X19" s="4"/>
      <c r="Y19" s="4"/>
      <c r="Z19" s="6"/>
      <c r="AA19" s="6"/>
      <c r="AB19" s="4"/>
      <c r="AC19" s="4"/>
      <c r="AD19" s="6"/>
      <c r="AE19" s="6"/>
      <c r="AF19" s="4"/>
      <c r="AG19" s="4"/>
      <c r="AH19" s="6"/>
      <c r="AI19" s="6"/>
      <c r="AJ19" s="4"/>
      <c r="AK19" s="4"/>
      <c r="AL19" s="6"/>
      <c r="AM19" s="6"/>
      <c r="AN19" s="4"/>
      <c r="AO19" s="4"/>
    </row>
    <row r="20" spans="1:41" ht="18" x14ac:dyDescent="0.35">
      <c r="A20" s="4">
        <v>11</v>
      </c>
      <c r="B20" s="4"/>
      <c r="C20" s="4"/>
      <c r="D20" s="4"/>
      <c r="E20" s="4"/>
      <c r="F20" s="4"/>
      <c r="G20" s="7"/>
      <c r="H20" s="8" t="str">
        <f t="shared" ca="1" si="0"/>
        <v>الدائن أكبر</v>
      </c>
      <c r="I20" s="8">
        <f t="shared" ca="1" si="1"/>
        <v>0</v>
      </c>
      <c r="J20" s="6">
        <f t="shared" ca="1" si="2"/>
        <v>0</v>
      </c>
      <c r="K20" s="6">
        <f t="shared" ca="1" si="3"/>
        <v>0</v>
      </c>
      <c r="L20" s="4"/>
      <c r="M20" s="4"/>
      <c r="N20" s="6"/>
      <c r="O20" s="6"/>
      <c r="P20" s="4"/>
      <c r="Q20" s="4"/>
      <c r="R20" s="6"/>
      <c r="S20" s="6"/>
      <c r="T20" s="4"/>
      <c r="U20" s="4"/>
      <c r="V20" s="6"/>
      <c r="W20" s="6"/>
      <c r="X20" s="4"/>
      <c r="Y20" s="4"/>
      <c r="Z20" s="6"/>
      <c r="AA20" s="6"/>
      <c r="AB20" s="4"/>
      <c r="AC20" s="4"/>
      <c r="AD20" s="6"/>
      <c r="AE20" s="6"/>
      <c r="AF20" s="4"/>
      <c r="AG20" s="4"/>
      <c r="AH20" s="6"/>
      <c r="AI20" s="6"/>
      <c r="AJ20" s="4"/>
      <c r="AK20" s="4"/>
      <c r="AL20" s="6"/>
      <c r="AM20" s="6"/>
      <c r="AN20" s="4"/>
      <c r="AO20" s="4"/>
    </row>
    <row r="21" spans="1:41" ht="18" x14ac:dyDescent="0.35">
      <c r="A21" s="4">
        <v>12</v>
      </c>
      <c r="B21" s="4"/>
      <c r="C21" s="4"/>
      <c r="D21" s="4"/>
      <c r="E21" s="4"/>
      <c r="F21" s="4"/>
      <c r="G21" s="7"/>
      <c r="H21" s="8" t="str">
        <f t="shared" ca="1" si="0"/>
        <v>الدائن أكبر</v>
      </c>
      <c r="I21" s="8">
        <f t="shared" ca="1" si="1"/>
        <v>0</v>
      </c>
      <c r="J21" s="6">
        <f t="shared" ca="1" si="2"/>
        <v>0</v>
      </c>
      <c r="K21" s="6">
        <f t="shared" ca="1" si="3"/>
        <v>0</v>
      </c>
      <c r="L21" s="4"/>
      <c r="M21" s="4"/>
      <c r="N21" s="6"/>
      <c r="O21" s="6"/>
      <c r="P21" s="4"/>
      <c r="Q21" s="4"/>
      <c r="R21" s="6"/>
      <c r="S21" s="6"/>
      <c r="T21" s="4"/>
      <c r="U21" s="4"/>
      <c r="V21" s="6"/>
      <c r="W21" s="6"/>
      <c r="X21" s="4"/>
      <c r="Y21" s="4"/>
      <c r="Z21" s="6"/>
      <c r="AA21" s="6"/>
      <c r="AB21" s="4"/>
      <c r="AC21" s="4"/>
      <c r="AD21" s="6"/>
      <c r="AE21" s="6"/>
      <c r="AF21" s="4"/>
      <c r="AG21" s="4"/>
      <c r="AH21" s="6"/>
      <c r="AI21" s="6"/>
      <c r="AJ21" s="4"/>
      <c r="AK21" s="4"/>
      <c r="AL21" s="6"/>
      <c r="AM21" s="6"/>
      <c r="AN21" s="4"/>
      <c r="AO21" s="4"/>
    </row>
    <row r="22" spans="1:41" ht="18" x14ac:dyDescent="0.35">
      <c r="A22" s="4">
        <v>13</v>
      </c>
      <c r="B22" s="4"/>
      <c r="C22" s="4"/>
      <c r="D22" s="4"/>
      <c r="E22" s="4"/>
      <c r="F22" s="4"/>
      <c r="G22" s="7"/>
      <c r="H22" s="8" t="str">
        <f t="shared" ca="1" si="0"/>
        <v>الدائن أكبر</v>
      </c>
      <c r="I22" s="8">
        <f t="shared" ca="1" si="1"/>
        <v>0</v>
      </c>
      <c r="J22" s="6">
        <f t="shared" ca="1" si="2"/>
        <v>0</v>
      </c>
      <c r="K22" s="6">
        <f t="shared" ca="1" si="3"/>
        <v>0</v>
      </c>
      <c r="L22" s="4"/>
      <c r="M22" s="4"/>
      <c r="N22" s="6"/>
      <c r="O22" s="6"/>
      <c r="P22" s="4"/>
      <c r="Q22" s="4"/>
      <c r="R22" s="6"/>
      <c r="S22" s="6"/>
      <c r="T22" s="4"/>
      <c r="U22" s="4"/>
      <c r="V22" s="6"/>
      <c r="W22" s="6"/>
      <c r="X22" s="4"/>
      <c r="Y22" s="4"/>
      <c r="Z22" s="6"/>
      <c r="AA22" s="6"/>
      <c r="AB22" s="4"/>
      <c r="AC22" s="4"/>
      <c r="AD22" s="6"/>
      <c r="AE22" s="6"/>
      <c r="AF22" s="4"/>
      <c r="AG22" s="4"/>
      <c r="AH22" s="6"/>
      <c r="AI22" s="6"/>
      <c r="AJ22" s="4"/>
      <c r="AK22" s="4"/>
      <c r="AL22" s="6"/>
      <c r="AM22" s="6"/>
      <c r="AN22" s="4"/>
      <c r="AO22" s="4"/>
    </row>
    <row r="23" spans="1:41" ht="18" x14ac:dyDescent="0.35">
      <c r="A23" s="4">
        <v>14</v>
      </c>
      <c r="B23" s="4"/>
      <c r="C23" s="4"/>
      <c r="D23" s="4"/>
      <c r="E23" s="4"/>
      <c r="F23" s="4"/>
      <c r="G23" s="7"/>
      <c r="H23" s="8" t="str">
        <f t="shared" ca="1" si="0"/>
        <v>الدائن أكبر</v>
      </c>
      <c r="I23" s="8">
        <f t="shared" ca="1" si="1"/>
        <v>0</v>
      </c>
      <c r="J23" s="6">
        <f t="shared" ca="1" si="2"/>
        <v>0</v>
      </c>
      <c r="K23" s="6">
        <f t="shared" ca="1" si="3"/>
        <v>0</v>
      </c>
      <c r="L23" s="4"/>
      <c r="M23" s="4"/>
      <c r="N23" s="6"/>
      <c r="O23" s="6"/>
      <c r="P23" s="4"/>
      <c r="Q23" s="4"/>
      <c r="R23" s="6"/>
      <c r="S23" s="6"/>
      <c r="T23" s="4"/>
      <c r="U23" s="4"/>
      <c r="V23" s="6"/>
      <c r="W23" s="6"/>
      <c r="X23" s="4"/>
      <c r="Y23" s="4"/>
      <c r="Z23" s="6"/>
      <c r="AA23" s="6"/>
      <c r="AB23" s="4"/>
      <c r="AC23" s="4"/>
      <c r="AD23" s="6"/>
      <c r="AE23" s="6"/>
      <c r="AF23" s="4"/>
      <c r="AG23" s="4"/>
      <c r="AH23" s="6"/>
      <c r="AI23" s="6"/>
      <c r="AJ23" s="4"/>
      <c r="AK23" s="4"/>
      <c r="AL23" s="6"/>
      <c r="AM23" s="6"/>
      <c r="AN23" s="4"/>
      <c r="AO23" s="4"/>
    </row>
    <row r="24" spans="1:41" ht="18" x14ac:dyDescent="0.35">
      <c r="A24" s="4">
        <v>15</v>
      </c>
      <c r="B24" s="4"/>
      <c r="C24" s="4"/>
      <c r="D24" s="4"/>
      <c r="E24" s="4"/>
      <c r="F24" s="4"/>
      <c r="G24" s="7"/>
      <c r="H24" s="8" t="str">
        <f t="shared" ca="1" si="0"/>
        <v>الدائن أكبر</v>
      </c>
      <c r="I24" s="8">
        <f t="shared" ca="1" si="1"/>
        <v>0</v>
      </c>
      <c r="J24" s="6">
        <f t="shared" ca="1" si="2"/>
        <v>0</v>
      </c>
      <c r="K24" s="6">
        <f t="shared" ca="1" si="3"/>
        <v>0</v>
      </c>
      <c r="L24" s="4"/>
      <c r="M24" s="4"/>
      <c r="N24" s="6"/>
      <c r="O24" s="6"/>
      <c r="P24" s="4"/>
      <c r="Q24" s="4"/>
      <c r="R24" s="6"/>
      <c r="S24" s="6"/>
      <c r="T24" s="4"/>
      <c r="U24" s="4"/>
      <c r="V24" s="6"/>
      <c r="W24" s="6"/>
      <c r="X24" s="4"/>
      <c r="Y24" s="4"/>
      <c r="Z24" s="6"/>
      <c r="AA24" s="6"/>
      <c r="AB24" s="4"/>
      <c r="AC24" s="4"/>
      <c r="AD24" s="6"/>
      <c r="AE24" s="6"/>
      <c r="AF24" s="4"/>
      <c r="AG24" s="4"/>
      <c r="AH24" s="6"/>
      <c r="AI24" s="6"/>
      <c r="AJ24" s="4"/>
      <c r="AK24" s="4"/>
      <c r="AL24" s="6"/>
      <c r="AM24" s="6"/>
      <c r="AN24" s="4"/>
      <c r="AO24" s="4"/>
    </row>
    <row r="25" spans="1:41" ht="18" x14ac:dyDescent="0.35">
      <c r="A25" s="4">
        <v>16</v>
      </c>
      <c r="B25" s="4"/>
      <c r="C25" s="4"/>
      <c r="D25" s="4"/>
      <c r="E25" s="4"/>
      <c r="F25" s="4"/>
      <c r="G25" s="7"/>
      <c r="H25" s="8" t="str">
        <f t="shared" ca="1" si="0"/>
        <v>الدائن أكبر</v>
      </c>
      <c r="I25" s="8">
        <f t="shared" ca="1" si="1"/>
        <v>0</v>
      </c>
      <c r="J25" s="6">
        <f t="shared" ca="1" si="2"/>
        <v>0</v>
      </c>
      <c r="K25" s="6">
        <f t="shared" ca="1" si="3"/>
        <v>0</v>
      </c>
      <c r="L25" s="4"/>
      <c r="M25" s="4"/>
      <c r="N25" s="6"/>
      <c r="O25" s="6"/>
      <c r="P25" s="4"/>
      <c r="Q25" s="4"/>
      <c r="R25" s="6"/>
      <c r="S25" s="6"/>
      <c r="T25" s="4"/>
      <c r="U25" s="4"/>
      <c r="V25" s="6"/>
      <c r="W25" s="6"/>
      <c r="X25" s="4"/>
      <c r="Y25" s="4"/>
      <c r="Z25" s="6"/>
      <c r="AA25" s="6"/>
      <c r="AB25" s="4"/>
      <c r="AC25" s="4"/>
      <c r="AD25" s="6"/>
      <c r="AE25" s="6"/>
      <c r="AF25" s="4"/>
      <c r="AG25" s="4"/>
      <c r="AH25" s="6"/>
      <c r="AI25" s="6"/>
      <c r="AJ25" s="4"/>
      <c r="AK25" s="4"/>
      <c r="AL25" s="6"/>
      <c r="AM25" s="6"/>
      <c r="AN25" s="4"/>
      <c r="AO25" s="4"/>
    </row>
    <row r="26" spans="1:41" ht="18" x14ac:dyDescent="0.35">
      <c r="A26" s="49" t="s">
        <v>27</v>
      </c>
      <c r="B26" s="49"/>
      <c r="C26" s="49"/>
      <c r="D26" s="49"/>
      <c r="E26" s="49"/>
      <c r="F26" s="49"/>
      <c r="G26" s="49"/>
      <c r="H26" s="5"/>
      <c r="I26" s="5">
        <f ca="1">SUM(I10:I25)</f>
        <v>120000</v>
      </c>
      <c r="J26" s="5">
        <f t="shared" ref="J26:AO26" ca="1" si="4">SUM(J10:J25)</f>
        <v>0</v>
      </c>
      <c r="K26" s="5">
        <f t="shared" ca="1" si="4"/>
        <v>120000</v>
      </c>
      <c r="L26" s="5">
        <f t="shared" si="4"/>
        <v>300000</v>
      </c>
      <c r="M26" s="5">
        <f t="shared" si="4"/>
        <v>0</v>
      </c>
      <c r="N26" s="5">
        <f t="shared" si="4"/>
        <v>0</v>
      </c>
      <c r="O26" s="5">
        <f t="shared" si="4"/>
        <v>120000</v>
      </c>
      <c r="P26" s="5">
        <f t="shared" si="4"/>
        <v>0</v>
      </c>
      <c r="Q26" s="5">
        <f t="shared" si="4"/>
        <v>350000</v>
      </c>
      <c r="R26" s="5">
        <f t="shared" si="4"/>
        <v>0</v>
      </c>
      <c r="S26" s="5">
        <f t="shared" si="4"/>
        <v>0</v>
      </c>
      <c r="T26" s="5">
        <f t="shared" si="4"/>
        <v>50000</v>
      </c>
      <c r="U26" s="5">
        <f t="shared" si="4"/>
        <v>0</v>
      </c>
      <c r="V26" s="5">
        <f t="shared" si="4"/>
        <v>0</v>
      </c>
      <c r="W26" s="5">
        <f t="shared" si="4"/>
        <v>0</v>
      </c>
      <c r="X26" s="5">
        <f t="shared" si="4"/>
        <v>0</v>
      </c>
      <c r="Y26" s="5">
        <f t="shared" si="4"/>
        <v>0</v>
      </c>
      <c r="Z26" s="5">
        <f t="shared" si="4"/>
        <v>0</v>
      </c>
      <c r="AA26" s="5">
        <f t="shared" si="4"/>
        <v>0</v>
      </c>
      <c r="AB26" s="5">
        <f t="shared" si="4"/>
        <v>0</v>
      </c>
      <c r="AC26" s="5">
        <f t="shared" si="4"/>
        <v>0</v>
      </c>
      <c r="AD26" s="5">
        <f t="shared" si="4"/>
        <v>0</v>
      </c>
      <c r="AE26" s="5">
        <f t="shared" si="4"/>
        <v>0</v>
      </c>
      <c r="AF26" s="5">
        <f t="shared" si="4"/>
        <v>240000</v>
      </c>
      <c r="AG26" s="5">
        <f t="shared" si="4"/>
        <v>1000</v>
      </c>
      <c r="AH26" s="5">
        <f t="shared" si="4"/>
        <v>0</v>
      </c>
      <c r="AI26" s="5">
        <f t="shared" si="4"/>
        <v>0</v>
      </c>
      <c r="AJ26" s="5">
        <f t="shared" si="4"/>
        <v>0</v>
      </c>
      <c r="AK26" s="5">
        <f t="shared" si="4"/>
        <v>0</v>
      </c>
      <c r="AL26" s="5">
        <f t="shared" si="4"/>
        <v>0</v>
      </c>
      <c r="AM26" s="5">
        <f t="shared" si="4"/>
        <v>0</v>
      </c>
      <c r="AN26" s="5">
        <f t="shared" si="4"/>
        <v>0</v>
      </c>
      <c r="AO26" s="5">
        <f t="shared" si="4"/>
        <v>0</v>
      </c>
    </row>
  </sheetData>
  <mergeCells count="42">
    <mergeCell ref="Z5:AA5"/>
    <mergeCell ref="A1:C1"/>
    <mergeCell ref="A2:C2"/>
    <mergeCell ref="A3:C3"/>
    <mergeCell ref="A4:C4"/>
    <mergeCell ref="L5:M5"/>
    <mergeCell ref="N5:O5"/>
    <mergeCell ref="P5:Q5"/>
    <mergeCell ref="R5:S5"/>
    <mergeCell ref="T5:U5"/>
    <mergeCell ref="V5:W5"/>
    <mergeCell ref="X5:Y5"/>
    <mergeCell ref="AN5:AO5"/>
    <mergeCell ref="A8:A9"/>
    <mergeCell ref="B8:B9"/>
    <mergeCell ref="C8:C9"/>
    <mergeCell ref="D8:F8"/>
    <mergeCell ref="G8:G9"/>
    <mergeCell ref="H8:I8"/>
    <mergeCell ref="J8:K8"/>
    <mergeCell ref="L8:M8"/>
    <mergeCell ref="N8:O8"/>
    <mergeCell ref="AB5:AC5"/>
    <mergeCell ref="AD5:AE5"/>
    <mergeCell ref="AF5:AG5"/>
    <mergeCell ref="AH5:AI5"/>
    <mergeCell ref="AJ5:AK5"/>
    <mergeCell ref="AL5:AM5"/>
    <mergeCell ref="AN8:AO8"/>
    <mergeCell ref="A26:G26"/>
    <mergeCell ref="AB8:AC8"/>
    <mergeCell ref="AD8:AE8"/>
    <mergeCell ref="AF8:AG8"/>
    <mergeCell ref="AH8:AI8"/>
    <mergeCell ref="AJ8:AK8"/>
    <mergeCell ref="AL8:AM8"/>
    <mergeCell ref="P8:Q8"/>
    <mergeCell ref="R8:S8"/>
    <mergeCell ref="T8:U8"/>
    <mergeCell ref="V8:W8"/>
    <mergeCell ref="X8:Y8"/>
    <mergeCell ref="Z8:AA8"/>
  </mergeCells>
  <conditionalFormatting sqref="H10:H25">
    <cfRule type="expression" dxfId="64" priority="3">
      <formula>J10&lt;K10</formula>
    </cfRule>
    <cfRule type="expression" dxfId="63" priority="4">
      <formula>J10&gt;K10</formula>
    </cfRule>
  </conditionalFormatting>
  <conditionalFormatting sqref="I10:I25">
    <cfRule type="expression" dxfId="62" priority="1">
      <formula>J10&lt;K10</formula>
    </cfRule>
    <cfRule type="expression" dxfId="61" priority="2">
      <formula>J10&gt;K10</formula>
    </cfRule>
  </conditionalFormatting>
  <conditionalFormatting sqref="I11:I13 I15:I25">
    <cfRule type="expression" dxfId="60" priority="5">
      <formula>J11&lt;K11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O26"/>
  <sheetViews>
    <sheetView rightToLeft="1" zoomScale="70" zoomScaleNormal="70" workbookViewId="0">
      <pane xSplit="11" ySplit="9" topLeftCell="L11" activePane="bottomRight" state="frozen"/>
      <selection activeCell="J26" sqref="J26:AO26"/>
      <selection pane="topRight" activeCell="J26" sqref="J26:AO26"/>
      <selection pane="bottomLeft" activeCell="J26" sqref="J26:AO26"/>
      <selection pane="bottomRight" activeCell="F28" sqref="F28"/>
    </sheetView>
  </sheetViews>
  <sheetFormatPr defaultRowHeight="14.4" x14ac:dyDescent="0.3"/>
  <cols>
    <col min="1" max="1" width="10" customWidth="1"/>
    <col min="2" max="2" width="12.44140625" bestFit="1" customWidth="1"/>
    <col min="3" max="3" width="40.88671875" bestFit="1" customWidth="1"/>
    <col min="8" max="8" width="11.5546875" customWidth="1"/>
    <col min="9" max="12" width="10" bestFit="1" customWidth="1"/>
    <col min="15" max="15" width="10" bestFit="1" customWidth="1"/>
    <col min="17" max="17" width="10" bestFit="1" customWidth="1"/>
    <col min="32" max="32" width="10" bestFit="1" customWidth="1"/>
  </cols>
  <sheetData>
    <row r="1" spans="1:41" ht="21" x14ac:dyDescent="0.4">
      <c r="A1" s="47" t="s">
        <v>0</v>
      </c>
      <c r="B1" s="47"/>
      <c r="C1" s="47"/>
    </row>
    <row r="2" spans="1:41" ht="21" x14ac:dyDescent="0.4">
      <c r="A2" s="47" t="s">
        <v>1</v>
      </c>
      <c r="B2" s="47"/>
      <c r="C2" s="47"/>
    </row>
    <row r="3" spans="1:41" ht="21" x14ac:dyDescent="0.4">
      <c r="A3" s="47" t="s">
        <v>2</v>
      </c>
      <c r="B3" s="47"/>
      <c r="C3" s="47"/>
    </row>
    <row r="4" spans="1:41" ht="21" x14ac:dyDescent="0.4">
      <c r="A4" s="47" t="s">
        <v>21</v>
      </c>
      <c r="B4" s="47"/>
      <c r="C4" s="47"/>
    </row>
    <row r="5" spans="1:41" x14ac:dyDescent="0.3">
      <c r="L5" s="51">
        <f>L26-M26+SUM('1'!L5:M5)</f>
        <v>425000</v>
      </c>
      <c r="M5" s="52"/>
      <c r="N5" s="51">
        <f>N26-O26+SUM('1'!N5:O5)</f>
        <v>380000</v>
      </c>
      <c r="O5" s="52"/>
      <c r="P5" s="51">
        <f>P26-Q26+SUM('1'!P5:Q5)</f>
        <v>-350000</v>
      </c>
      <c r="Q5" s="52"/>
      <c r="R5" s="51">
        <f>R26-S26+SUM('1'!R5:S5)</f>
        <v>380000</v>
      </c>
      <c r="S5" s="52"/>
      <c r="T5" s="51">
        <f>T26-U26+SUM('1'!T5:U5)</f>
        <v>50000</v>
      </c>
      <c r="U5" s="52"/>
      <c r="V5" s="51">
        <f>V26-W26+SUM('1'!V5:W5)</f>
        <v>-125000</v>
      </c>
      <c r="W5" s="52"/>
      <c r="X5" s="51">
        <f>X26-Y26+SUM('1'!X5:Y5)</f>
        <v>0</v>
      </c>
      <c r="Y5" s="52"/>
      <c r="Z5" s="51">
        <f>Z26-AA26+SUM('1'!Z5:AA5)</f>
        <v>-1000000</v>
      </c>
      <c r="AA5" s="52"/>
      <c r="AB5" s="51">
        <f>AB26-AC26+SUM('1'!AB5:AC5)</f>
        <v>0</v>
      </c>
      <c r="AC5" s="52"/>
      <c r="AD5" s="51">
        <f>AD26-AE26+SUM('1'!AD5:AE5)</f>
        <v>0</v>
      </c>
      <c r="AE5" s="52"/>
      <c r="AF5" s="51">
        <f>AF26-AG26+SUM('1'!AF5:AG5)</f>
        <v>120000</v>
      </c>
      <c r="AG5" s="52"/>
      <c r="AH5" s="51">
        <f>AH26-AI26+SUM('1'!AH5:AI5)</f>
        <v>0</v>
      </c>
      <c r="AI5" s="52"/>
      <c r="AJ5" s="51">
        <f>AJ26-AK26+SUM('1'!AJ5:AK5)</f>
        <v>0</v>
      </c>
      <c r="AK5" s="52"/>
      <c r="AL5" s="51">
        <f>AL26-AM26+SUM('1'!AL5:AM5)</f>
        <v>0</v>
      </c>
      <c r="AM5" s="52"/>
      <c r="AN5" s="51">
        <f>AN26-AO26+SUM('1'!AN5:AO5)</f>
        <v>0</v>
      </c>
      <c r="AO5" s="52"/>
    </row>
    <row r="8" spans="1:41" ht="18" x14ac:dyDescent="0.3">
      <c r="A8" s="48" t="s">
        <v>4</v>
      </c>
      <c r="B8" s="48" t="s">
        <v>22</v>
      </c>
      <c r="C8" s="48" t="s">
        <v>23</v>
      </c>
      <c r="D8" s="48" t="s">
        <v>24</v>
      </c>
      <c r="E8" s="48"/>
      <c r="F8" s="48"/>
      <c r="G8" s="48" t="s">
        <v>25</v>
      </c>
      <c r="H8" s="48" t="s">
        <v>26</v>
      </c>
      <c r="I8" s="48"/>
      <c r="J8" s="50" t="s">
        <v>27</v>
      </c>
      <c r="K8" s="50"/>
      <c r="L8" s="48" t="str">
        <f>'دليل الحسابات'!B8</f>
        <v>النقدية</v>
      </c>
      <c r="M8" s="48"/>
      <c r="N8" s="50" t="str">
        <f>'دليل الحسابات'!B9</f>
        <v>البنك</v>
      </c>
      <c r="O8" s="50"/>
      <c r="P8" s="48" t="str">
        <f>'دليل الحسابات'!B10</f>
        <v>المبيعات</v>
      </c>
      <c r="Q8" s="48"/>
      <c r="R8" s="50" t="str">
        <f>'دليل الحسابات'!B11</f>
        <v>المشتريات</v>
      </c>
      <c r="S8" s="50"/>
      <c r="T8" s="48" t="str">
        <f>'دليل الحسابات'!B12</f>
        <v>العملاء</v>
      </c>
      <c r="U8" s="48"/>
      <c r="V8" s="50" t="str">
        <f>'دليل الحسابات'!B13</f>
        <v>الموردون</v>
      </c>
      <c r="W8" s="50"/>
      <c r="X8" s="48" t="str">
        <f>'دليل الحسابات'!B14</f>
        <v>جاري الشركاء</v>
      </c>
      <c r="Y8" s="48"/>
      <c r="Z8" s="50" t="str">
        <f>'دليل الحسابات'!B15</f>
        <v>رأس المال</v>
      </c>
      <c r="AA8" s="50"/>
      <c r="AB8" s="48" t="str">
        <f>'دليل الحسابات'!B16</f>
        <v>المخزون</v>
      </c>
      <c r="AC8" s="48"/>
      <c r="AD8" s="50" t="str">
        <f>'دليل الحسابات'!B17</f>
        <v>الإيرادات</v>
      </c>
      <c r="AE8" s="50"/>
      <c r="AF8" s="48" t="str">
        <f>'دليل الحسابات'!B18</f>
        <v>المصروفات</v>
      </c>
      <c r="AG8" s="48"/>
      <c r="AH8" s="50" t="str">
        <f>'دليل الحسابات'!B19</f>
        <v>أرصدة مدينة</v>
      </c>
      <c r="AI8" s="50"/>
      <c r="AJ8" s="48" t="str">
        <f>'دليل الحسابات'!B20</f>
        <v>أرصدة دائنة</v>
      </c>
      <c r="AK8" s="48"/>
      <c r="AL8" s="50" t="str">
        <f>'دليل الحسابات'!B21</f>
        <v xml:space="preserve">أرباح مرحلة </v>
      </c>
      <c r="AM8" s="50"/>
      <c r="AN8" s="48" t="str">
        <f>'دليل الحسابات'!B22</f>
        <v>الضريبة المضافة</v>
      </c>
      <c r="AO8" s="48"/>
    </row>
    <row r="9" spans="1:41" ht="18" x14ac:dyDescent="0.35">
      <c r="A9" s="48"/>
      <c r="B9" s="48"/>
      <c r="C9" s="48"/>
      <c r="D9" s="5" t="s">
        <v>28</v>
      </c>
      <c r="E9" s="5" t="s">
        <v>29</v>
      </c>
      <c r="F9" s="5" t="s">
        <v>30</v>
      </c>
      <c r="G9" s="48"/>
      <c r="H9" s="5"/>
      <c r="I9" s="5"/>
      <c r="J9" s="6" t="s">
        <v>31</v>
      </c>
      <c r="K9" s="6" t="s">
        <v>32</v>
      </c>
      <c r="L9" s="5" t="s">
        <v>31</v>
      </c>
      <c r="M9" s="5" t="s">
        <v>32</v>
      </c>
      <c r="N9" s="6" t="s">
        <v>31</v>
      </c>
      <c r="O9" s="6" t="s">
        <v>32</v>
      </c>
      <c r="P9" s="5" t="s">
        <v>31</v>
      </c>
      <c r="Q9" s="5" t="s">
        <v>32</v>
      </c>
      <c r="R9" s="6" t="s">
        <v>31</v>
      </c>
      <c r="S9" s="6" t="s">
        <v>32</v>
      </c>
      <c r="T9" s="5" t="s">
        <v>31</v>
      </c>
      <c r="U9" s="5" t="s">
        <v>32</v>
      </c>
      <c r="V9" s="6" t="s">
        <v>31</v>
      </c>
      <c r="W9" s="6" t="s">
        <v>32</v>
      </c>
      <c r="X9" s="5" t="s">
        <v>31</v>
      </c>
      <c r="Y9" s="5" t="s">
        <v>32</v>
      </c>
      <c r="Z9" s="6" t="s">
        <v>31</v>
      </c>
      <c r="AA9" s="6" t="s">
        <v>32</v>
      </c>
      <c r="AB9" s="5" t="s">
        <v>31</v>
      </c>
      <c r="AC9" s="5" t="s">
        <v>32</v>
      </c>
      <c r="AD9" s="6" t="s">
        <v>31</v>
      </c>
      <c r="AE9" s="6" t="s">
        <v>32</v>
      </c>
      <c r="AF9" s="5" t="s">
        <v>31</v>
      </c>
      <c r="AG9" s="5" t="s">
        <v>32</v>
      </c>
      <c r="AH9" s="6" t="s">
        <v>31</v>
      </c>
      <c r="AI9" s="6" t="s">
        <v>32</v>
      </c>
      <c r="AJ9" s="5" t="s">
        <v>31</v>
      </c>
      <c r="AK9" s="5" t="s">
        <v>32</v>
      </c>
      <c r="AL9" s="6" t="s">
        <v>31</v>
      </c>
      <c r="AM9" s="6" t="s">
        <v>32</v>
      </c>
      <c r="AN9" s="5" t="s">
        <v>31</v>
      </c>
      <c r="AO9" s="5" t="s">
        <v>32</v>
      </c>
    </row>
    <row r="10" spans="1:41" ht="18" x14ac:dyDescent="0.35">
      <c r="A10" s="4">
        <v>1</v>
      </c>
      <c r="B10" s="41">
        <v>44014</v>
      </c>
      <c r="C10" s="4" t="s">
        <v>102</v>
      </c>
      <c r="D10" s="4"/>
      <c r="E10" s="4">
        <v>1</v>
      </c>
      <c r="F10" s="4">
        <v>1</v>
      </c>
      <c r="G10" s="7" t="str">
        <f>IF(J10=K10,"متزن","غير متزن")</f>
        <v>متزن</v>
      </c>
      <c r="H10" s="8" t="str">
        <f>IF(J10&gt;K10,"المدين أكبر","الدائن أكبر")</f>
        <v>الدائن أكبر</v>
      </c>
      <c r="I10" s="8">
        <f>IF(J10&gt;K10,J10-K10,K10-J10)</f>
        <v>0</v>
      </c>
      <c r="J10" s="6"/>
      <c r="K10" s="6">
        <v>0</v>
      </c>
      <c r="L10" s="4">
        <v>300000</v>
      </c>
      <c r="M10" s="4">
        <v>0</v>
      </c>
      <c r="N10" s="6"/>
      <c r="O10" s="6"/>
      <c r="P10" s="4"/>
      <c r="Q10" s="4">
        <v>350000</v>
      </c>
      <c r="R10" s="6"/>
      <c r="S10" s="6"/>
      <c r="T10" s="4">
        <v>50000</v>
      </c>
      <c r="U10" s="4"/>
      <c r="V10" s="6"/>
      <c r="W10" s="6"/>
      <c r="X10" s="4"/>
      <c r="Y10" s="4"/>
      <c r="Z10" s="6"/>
      <c r="AA10" s="6"/>
      <c r="AB10" s="4"/>
      <c r="AC10" s="4"/>
      <c r="AD10" s="6"/>
      <c r="AE10" s="6"/>
      <c r="AF10" s="4"/>
      <c r="AG10" s="4"/>
      <c r="AH10" s="6"/>
      <c r="AI10" s="6"/>
      <c r="AJ10" s="4"/>
      <c r="AK10" s="4"/>
      <c r="AL10" s="6"/>
      <c r="AM10" s="6"/>
      <c r="AN10" s="4"/>
      <c r="AO10" s="4"/>
    </row>
    <row r="11" spans="1:41" ht="18" x14ac:dyDescent="0.35">
      <c r="A11" s="4">
        <v>2</v>
      </c>
      <c r="B11" s="4" t="s">
        <v>103</v>
      </c>
      <c r="C11" s="4" t="s">
        <v>104</v>
      </c>
      <c r="D11" s="4">
        <v>1</v>
      </c>
      <c r="E11" s="4"/>
      <c r="F11" s="4"/>
      <c r="G11" s="7"/>
      <c r="H11" s="8" t="str">
        <f t="shared" ref="H11:H25" si="0">IF(J11&gt;K11,"المدين أكبر","الدائن أكبر")</f>
        <v>الدائن أكبر</v>
      </c>
      <c r="I11" s="8">
        <f t="shared" ref="I11:I25" si="1">IF(J11&gt;K11,J11-K11,K11-J11)</f>
        <v>0</v>
      </c>
      <c r="J11" s="6">
        <v>0</v>
      </c>
      <c r="K11" s="6">
        <v>0</v>
      </c>
      <c r="L11" s="4">
        <v>0</v>
      </c>
      <c r="M11" s="4">
        <v>0</v>
      </c>
      <c r="N11" s="6"/>
      <c r="O11" s="6">
        <v>120000</v>
      </c>
      <c r="P11" s="4"/>
      <c r="Q11" s="4"/>
      <c r="R11" s="6"/>
      <c r="S11" s="6"/>
      <c r="T11" s="4"/>
      <c r="U11" s="4"/>
      <c r="V11" s="6"/>
      <c r="W11" s="6"/>
      <c r="X11" s="4"/>
      <c r="Y11" s="4"/>
      <c r="Z11" s="6"/>
      <c r="AA11" s="6"/>
      <c r="AB11" s="4"/>
      <c r="AC11" s="4"/>
      <c r="AD11" s="6"/>
      <c r="AE11" s="6"/>
      <c r="AF11" s="4">
        <v>120000</v>
      </c>
      <c r="AG11" s="4"/>
      <c r="AH11" s="6"/>
      <c r="AI11" s="6"/>
      <c r="AJ11" s="4"/>
      <c r="AK11" s="4"/>
      <c r="AL11" s="6"/>
      <c r="AM11" s="6"/>
      <c r="AN11" s="4"/>
      <c r="AO11" s="4"/>
    </row>
    <row r="12" spans="1:41" ht="18" x14ac:dyDescent="0.35">
      <c r="A12" s="4">
        <v>3</v>
      </c>
      <c r="B12" s="4"/>
      <c r="C12" s="4"/>
      <c r="D12" s="4"/>
      <c r="E12" s="4"/>
      <c r="F12" s="4"/>
      <c r="G12" s="7"/>
      <c r="H12" s="8" t="str">
        <f t="shared" si="0"/>
        <v>الدائن أكبر</v>
      </c>
      <c r="I12" s="8">
        <f t="shared" si="1"/>
        <v>0</v>
      </c>
      <c r="J12" s="6">
        <v>0</v>
      </c>
      <c r="K12" s="6">
        <v>0</v>
      </c>
      <c r="L12" s="4">
        <v>0</v>
      </c>
      <c r="M12" s="4">
        <v>0</v>
      </c>
      <c r="N12" s="6"/>
      <c r="O12" s="6"/>
      <c r="P12" s="4"/>
      <c r="Q12" s="4"/>
      <c r="R12" s="6"/>
      <c r="S12" s="6"/>
      <c r="T12" s="4"/>
      <c r="U12" s="4"/>
      <c r="V12" s="6"/>
      <c r="W12" s="6"/>
      <c r="X12" s="4"/>
      <c r="Y12" s="4"/>
      <c r="Z12" s="6"/>
      <c r="AA12" s="6"/>
      <c r="AB12" s="4"/>
      <c r="AC12" s="4"/>
      <c r="AD12" s="6"/>
      <c r="AE12" s="6"/>
      <c r="AF12" s="4"/>
      <c r="AG12" s="4"/>
      <c r="AH12" s="6"/>
      <c r="AI12" s="6"/>
      <c r="AJ12" s="4"/>
      <c r="AK12" s="4"/>
      <c r="AL12" s="6"/>
      <c r="AM12" s="6"/>
      <c r="AN12" s="4"/>
      <c r="AO12" s="4"/>
    </row>
    <row r="13" spans="1:41" ht="18" x14ac:dyDescent="0.35">
      <c r="A13" s="4">
        <v>4</v>
      </c>
      <c r="B13" s="4"/>
      <c r="C13" s="4"/>
      <c r="D13" s="4"/>
      <c r="E13" s="4"/>
      <c r="F13" s="4"/>
      <c r="G13" s="7"/>
      <c r="H13" s="8" t="str">
        <f t="shared" si="0"/>
        <v>الدائن أكبر</v>
      </c>
      <c r="I13" s="8">
        <f t="shared" si="1"/>
        <v>0</v>
      </c>
      <c r="J13" s="6">
        <v>0</v>
      </c>
      <c r="K13" s="6">
        <v>0</v>
      </c>
      <c r="L13" s="4">
        <v>0</v>
      </c>
      <c r="M13" s="4">
        <v>0</v>
      </c>
      <c r="N13" s="6"/>
      <c r="O13" s="6"/>
      <c r="P13" s="4"/>
      <c r="Q13" s="4"/>
      <c r="R13" s="6"/>
      <c r="S13" s="6"/>
      <c r="T13" s="4"/>
      <c r="U13" s="4"/>
      <c r="V13" s="6"/>
      <c r="W13" s="6"/>
      <c r="X13" s="4"/>
      <c r="Y13" s="4"/>
      <c r="Z13" s="6"/>
      <c r="AA13" s="6"/>
      <c r="AB13" s="4"/>
      <c r="AC13" s="4"/>
      <c r="AD13" s="6"/>
      <c r="AE13" s="6"/>
      <c r="AF13" s="4"/>
      <c r="AG13" s="4"/>
      <c r="AH13" s="6"/>
      <c r="AI13" s="6"/>
      <c r="AJ13" s="4"/>
      <c r="AK13" s="4"/>
      <c r="AL13" s="6"/>
      <c r="AM13" s="6"/>
      <c r="AN13" s="4"/>
      <c r="AO13" s="4"/>
    </row>
    <row r="14" spans="1:41" ht="18" x14ac:dyDescent="0.35">
      <c r="A14" s="4">
        <v>5</v>
      </c>
      <c r="B14" s="4"/>
      <c r="C14" s="4"/>
      <c r="D14" s="4"/>
      <c r="E14" s="4"/>
      <c r="F14" s="4"/>
      <c r="G14" s="7"/>
      <c r="H14" s="8" t="str">
        <f t="shared" si="0"/>
        <v>الدائن أكبر</v>
      </c>
      <c r="I14" s="8">
        <f t="shared" si="1"/>
        <v>0</v>
      </c>
      <c r="J14" s="6">
        <v>0</v>
      </c>
      <c r="K14" s="6">
        <v>0</v>
      </c>
      <c r="L14" s="4">
        <v>0</v>
      </c>
      <c r="M14" s="4">
        <v>0</v>
      </c>
      <c r="N14" s="6"/>
      <c r="O14" s="6"/>
      <c r="P14" s="4"/>
      <c r="Q14" s="4"/>
      <c r="R14" s="6"/>
      <c r="S14" s="6"/>
      <c r="T14" s="4"/>
      <c r="U14" s="4"/>
      <c r="V14" s="6"/>
      <c r="W14" s="6"/>
      <c r="X14" s="4"/>
      <c r="Y14" s="4"/>
      <c r="Z14" s="6"/>
      <c r="AA14" s="6"/>
      <c r="AB14" s="4"/>
      <c r="AC14" s="4"/>
      <c r="AD14" s="6"/>
      <c r="AE14" s="6"/>
      <c r="AF14" s="4"/>
      <c r="AG14" s="4"/>
      <c r="AH14" s="6"/>
      <c r="AI14" s="6"/>
      <c r="AJ14" s="4"/>
      <c r="AK14" s="4"/>
      <c r="AL14" s="6"/>
      <c r="AM14" s="6"/>
      <c r="AN14" s="4"/>
      <c r="AO14" s="4"/>
    </row>
    <row r="15" spans="1:41" ht="18" x14ac:dyDescent="0.35">
      <c r="A15" s="4">
        <v>6</v>
      </c>
      <c r="B15" s="4"/>
      <c r="C15" s="4"/>
      <c r="D15" s="4"/>
      <c r="E15" s="4"/>
      <c r="F15" s="4"/>
      <c r="G15" s="7"/>
      <c r="H15" s="8" t="str">
        <f t="shared" ca="1" si="0"/>
        <v>الدائن أكبر</v>
      </c>
      <c r="I15" s="8">
        <f t="shared" ca="1" si="1"/>
        <v>0</v>
      </c>
      <c r="J15" s="6">
        <f ca="1">SUMIF($J$9:$AO$9,$J$9,L15:AO15)</f>
        <v>0</v>
      </c>
      <c r="K15" s="6">
        <f ca="1">SUMIF($J$9:$AO$9,$K$9,L15:AO15)</f>
        <v>0</v>
      </c>
      <c r="L15" s="4"/>
      <c r="M15" s="4"/>
      <c r="N15" s="6"/>
      <c r="O15" s="6"/>
      <c r="P15" s="4"/>
      <c r="Q15" s="4"/>
      <c r="R15" s="6"/>
      <c r="S15" s="6"/>
      <c r="T15" s="4"/>
      <c r="U15" s="4"/>
      <c r="V15" s="6"/>
      <c r="W15" s="6"/>
      <c r="X15" s="4"/>
      <c r="Y15" s="4"/>
      <c r="Z15" s="6"/>
      <c r="AA15" s="6"/>
      <c r="AB15" s="4"/>
      <c r="AC15" s="4"/>
      <c r="AD15" s="6"/>
      <c r="AE15" s="6"/>
      <c r="AF15" s="4"/>
      <c r="AG15" s="4"/>
      <c r="AH15" s="6"/>
      <c r="AI15" s="6"/>
      <c r="AJ15" s="4"/>
      <c r="AK15" s="4"/>
      <c r="AL15" s="6"/>
      <c r="AM15" s="6"/>
      <c r="AN15" s="4"/>
      <c r="AO15" s="4"/>
    </row>
    <row r="16" spans="1:41" ht="18" x14ac:dyDescent="0.35">
      <c r="A16" s="4">
        <v>7</v>
      </c>
      <c r="B16" s="4"/>
      <c r="C16" s="4"/>
      <c r="D16" s="4"/>
      <c r="E16" s="4"/>
      <c r="F16" s="4"/>
      <c r="G16" s="7"/>
      <c r="H16" s="8" t="str">
        <f t="shared" ca="1" si="0"/>
        <v>الدائن أكبر</v>
      </c>
      <c r="I16" s="8">
        <f t="shared" ca="1" si="1"/>
        <v>0</v>
      </c>
      <c r="J16" s="6">
        <f ca="1">SUMIF($J$9:$AO$9,$J$9,L16:AO16)</f>
        <v>0</v>
      </c>
      <c r="K16" s="6">
        <f ca="1">SUMIF($J$9:$AO$9,$K$9,L16:AO16)</f>
        <v>0</v>
      </c>
      <c r="L16" s="4"/>
      <c r="M16" s="4"/>
      <c r="N16" s="6"/>
      <c r="O16" s="6"/>
      <c r="P16" s="4"/>
      <c r="Q16" s="4"/>
      <c r="R16" s="6"/>
      <c r="S16" s="6"/>
      <c r="T16" s="4"/>
      <c r="U16" s="4"/>
      <c r="V16" s="6"/>
      <c r="W16" s="6"/>
      <c r="X16" s="4"/>
      <c r="Y16" s="4"/>
      <c r="Z16" s="6"/>
      <c r="AA16" s="6"/>
      <c r="AB16" s="4"/>
      <c r="AC16" s="4"/>
      <c r="AD16" s="6"/>
      <c r="AE16" s="6"/>
      <c r="AF16" s="4"/>
      <c r="AG16" s="4"/>
      <c r="AH16" s="6"/>
      <c r="AI16" s="6"/>
      <c r="AJ16" s="4"/>
      <c r="AK16" s="4"/>
      <c r="AL16" s="6"/>
      <c r="AM16" s="6"/>
      <c r="AN16" s="4"/>
      <c r="AO16" s="4"/>
    </row>
    <row r="17" spans="1:41" ht="18" x14ac:dyDescent="0.35">
      <c r="A17" s="4">
        <v>8</v>
      </c>
      <c r="B17" s="4"/>
      <c r="C17" s="4"/>
      <c r="D17" s="4"/>
      <c r="E17" s="4"/>
      <c r="F17" s="4"/>
      <c r="G17" s="7"/>
      <c r="H17" s="8" t="str">
        <f t="shared" si="0"/>
        <v>الدائن أكبر</v>
      </c>
      <c r="I17" s="8">
        <f t="shared" si="1"/>
        <v>0</v>
      </c>
      <c r="J17" s="6">
        <v>0</v>
      </c>
      <c r="K17" s="6">
        <v>0</v>
      </c>
      <c r="L17" s="4"/>
      <c r="M17" s="4"/>
      <c r="N17" s="6"/>
      <c r="O17" s="6"/>
      <c r="P17" s="4"/>
      <c r="Q17" s="4"/>
      <c r="R17" s="6"/>
      <c r="S17" s="6"/>
      <c r="T17" s="4"/>
      <c r="U17" s="4"/>
      <c r="V17" s="6"/>
      <c r="W17" s="6"/>
      <c r="X17" s="4"/>
      <c r="Y17" s="4"/>
      <c r="Z17" s="6"/>
      <c r="AA17" s="6"/>
      <c r="AB17" s="4"/>
      <c r="AC17" s="4"/>
      <c r="AD17" s="6"/>
      <c r="AE17" s="6"/>
      <c r="AF17" s="4"/>
      <c r="AG17" s="4"/>
      <c r="AH17" s="6"/>
      <c r="AI17" s="6"/>
      <c r="AJ17" s="4"/>
      <c r="AK17" s="4"/>
      <c r="AL17" s="6"/>
      <c r="AM17" s="6"/>
      <c r="AN17" s="4"/>
      <c r="AO17" s="4"/>
    </row>
    <row r="18" spans="1:41" ht="18" x14ac:dyDescent="0.35">
      <c r="A18" s="4">
        <v>9</v>
      </c>
      <c r="B18" s="4"/>
      <c r="C18" s="4"/>
      <c r="D18" s="4"/>
      <c r="E18" s="4"/>
      <c r="F18" s="4"/>
      <c r="G18" s="7"/>
      <c r="H18" s="8" t="str">
        <f t="shared" ca="1" si="0"/>
        <v>الدائن أكبر</v>
      </c>
      <c r="I18" s="8">
        <f t="shared" ca="1" si="1"/>
        <v>0</v>
      </c>
      <c r="J18" s="6">
        <f t="shared" ref="J18:J25" ca="1" si="2">SUMIF($J$9:$AO$9,$J$9,L18:AO18)</f>
        <v>0</v>
      </c>
      <c r="K18" s="6">
        <f t="shared" ref="K18:K25" ca="1" si="3">SUMIF($J$9:$AO$9,$K$9,L18:AO18)</f>
        <v>0</v>
      </c>
      <c r="L18" s="4"/>
      <c r="M18" s="4"/>
      <c r="N18" s="6"/>
      <c r="O18" s="6"/>
      <c r="P18" s="4"/>
      <c r="Q18" s="4"/>
      <c r="R18" s="6"/>
      <c r="S18" s="6"/>
      <c r="T18" s="4"/>
      <c r="U18" s="4"/>
      <c r="V18" s="6"/>
      <c r="W18" s="6"/>
      <c r="X18" s="4"/>
      <c r="Y18" s="4"/>
      <c r="Z18" s="6"/>
      <c r="AA18" s="6"/>
      <c r="AB18" s="4"/>
      <c r="AC18" s="4"/>
      <c r="AD18" s="6"/>
      <c r="AE18" s="6"/>
      <c r="AF18" s="4"/>
      <c r="AG18" s="4"/>
      <c r="AH18" s="6"/>
      <c r="AI18" s="6"/>
      <c r="AJ18" s="4"/>
      <c r="AK18" s="4"/>
      <c r="AL18" s="6"/>
      <c r="AM18" s="6"/>
      <c r="AN18" s="4"/>
      <c r="AO18" s="4"/>
    </row>
    <row r="19" spans="1:41" ht="18" x14ac:dyDescent="0.35">
      <c r="A19" s="4">
        <v>10</v>
      </c>
      <c r="B19" s="4"/>
      <c r="C19" s="4"/>
      <c r="D19" s="4"/>
      <c r="E19" s="4"/>
      <c r="F19" s="4"/>
      <c r="G19" s="7"/>
      <c r="H19" s="8" t="str">
        <f t="shared" ca="1" si="0"/>
        <v>الدائن أكبر</v>
      </c>
      <c r="I19" s="8">
        <f t="shared" ca="1" si="1"/>
        <v>0</v>
      </c>
      <c r="J19" s="6">
        <f t="shared" ca="1" si="2"/>
        <v>0</v>
      </c>
      <c r="K19" s="6">
        <f t="shared" ca="1" si="3"/>
        <v>0</v>
      </c>
      <c r="L19" s="4"/>
      <c r="M19" s="4"/>
      <c r="N19" s="6"/>
      <c r="O19" s="6"/>
      <c r="P19" s="4"/>
      <c r="Q19" s="4"/>
      <c r="R19" s="6"/>
      <c r="S19" s="6"/>
      <c r="T19" s="4"/>
      <c r="U19" s="4"/>
      <c r="V19" s="6"/>
      <c r="W19" s="6"/>
      <c r="X19" s="4"/>
      <c r="Y19" s="4"/>
      <c r="Z19" s="6"/>
      <c r="AA19" s="6"/>
      <c r="AB19" s="4"/>
      <c r="AC19" s="4"/>
      <c r="AD19" s="6"/>
      <c r="AE19" s="6"/>
      <c r="AF19" s="4"/>
      <c r="AG19" s="4"/>
      <c r="AH19" s="6"/>
      <c r="AI19" s="6"/>
      <c r="AJ19" s="4"/>
      <c r="AK19" s="4"/>
      <c r="AL19" s="6"/>
      <c r="AM19" s="6"/>
      <c r="AN19" s="4"/>
      <c r="AO19" s="4"/>
    </row>
    <row r="20" spans="1:41" ht="18" x14ac:dyDescent="0.35">
      <c r="A20" s="4">
        <v>11</v>
      </c>
      <c r="B20" s="4"/>
      <c r="C20" s="4"/>
      <c r="D20" s="4"/>
      <c r="E20" s="4"/>
      <c r="F20" s="4"/>
      <c r="G20" s="7"/>
      <c r="H20" s="8" t="str">
        <f t="shared" ca="1" si="0"/>
        <v>الدائن أكبر</v>
      </c>
      <c r="I20" s="8">
        <f t="shared" ca="1" si="1"/>
        <v>0</v>
      </c>
      <c r="J20" s="6">
        <f t="shared" ca="1" si="2"/>
        <v>0</v>
      </c>
      <c r="K20" s="6">
        <f t="shared" ca="1" si="3"/>
        <v>0</v>
      </c>
      <c r="L20" s="4"/>
      <c r="M20" s="4"/>
      <c r="N20" s="6"/>
      <c r="O20" s="6"/>
      <c r="P20" s="4"/>
      <c r="Q20" s="4"/>
      <c r="R20" s="6"/>
      <c r="S20" s="6"/>
      <c r="T20" s="4"/>
      <c r="U20" s="4"/>
      <c r="V20" s="6"/>
      <c r="W20" s="6"/>
      <c r="X20" s="4"/>
      <c r="Y20" s="4"/>
      <c r="Z20" s="6"/>
      <c r="AA20" s="6"/>
      <c r="AB20" s="4"/>
      <c r="AC20" s="4"/>
      <c r="AD20" s="6"/>
      <c r="AE20" s="6"/>
      <c r="AF20" s="4"/>
      <c r="AG20" s="4"/>
      <c r="AH20" s="6"/>
      <c r="AI20" s="6"/>
      <c r="AJ20" s="4"/>
      <c r="AK20" s="4"/>
      <c r="AL20" s="6"/>
      <c r="AM20" s="6"/>
      <c r="AN20" s="4"/>
      <c r="AO20" s="4"/>
    </row>
    <row r="21" spans="1:41" ht="18" x14ac:dyDescent="0.35">
      <c r="A21" s="4">
        <v>12</v>
      </c>
      <c r="B21" s="4"/>
      <c r="C21" s="4"/>
      <c r="D21" s="4"/>
      <c r="E21" s="4"/>
      <c r="F21" s="4"/>
      <c r="G21" s="7"/>
      <c r="H21" s="8" t="str">
        <f t="shared" ca="1" si="0"/>
        <v>الدائن أكبر</v>
      </c>
      <c r="I21" s="8">
        <f t="shared" ca="1" si="1"/>
        <v>0</v>
      </c>
      <c r="J21" s="6">
        <f t="shared" ca="1" si="2"/>
        <v>0</v>
      </c>
      <c r="K21" s="6">
        <f t="shared" ca="1" si="3"/>
        <v>0</v>
      </c>
      <c r="L21" s="4"/>
      <c r="M21" s="4"/>
      <c r="N21" s="6"/>
      <c r="O21" s="6"/>
      <c r="P21" s="4"/>
      <c r="Q21" s="4"/>
      <c r="R21" s="6"/>
      <c r="S21" s="6"/>
      <c r="T21" s="4"/>
      <c r="U21" s="4"/>
      <c r="V21" s="6"/>
      <c r="W21" s="6"/>
      <c r="X21" s="4"/>
      <c r="Y21" s="4"/>
      <c r="Z21" s="6"/>
      <c r="AA21" s="6"/>
      <c r="AB21" s="4"/>
      <c r="AC21" s="4"/>
      <c r="AD21" s="6"/>
      <c r="AE21" s="6"/>
      <c r="AF21" s="4"/>
      <c r="AG21" s="4"/>
      <c r="AH21" s="6"/>
      <c r="AI21" s="6"/>
      <c r="AJ21" s="4"/>
      <c r="AK21" s="4"/>
      <c r="AL21" s="6"/>
      <c r="AM21" s="6"/>
      <c r="AN21" s="4"/>
      <c r="AO21" s="4"/>
    </row>
    <row r="22" spans="1:41" ht="18" x14ac:dyDescent="0.35">
      <c r="A22" s="4">
        <v>13</v>
      </c>
      <c r="B22" s="4"/>
      <c r="C22" s="4"/>
      <c r="D22" s="4"/>
      <c r="E22" s="4"/>
      <c r="F22" s="4"/>
      <c r="G22" s="7"/>
      <c r="H22" s="8" t="str">
        <f t="shared" ca="1" si="0"/>
        <v>الدائن أكبر</v>
      </c>
      <c r="I22" s="8">
        <f t="shared" ca="1" si="1"/>
        <v>0</v>
      </c>
      <c r="J22" s="6">
        <f t="shared" ca="1" si="2"/>
        <v>0</v>
      </c>
      <c r="K22" s="6">
        <f t="shared" ca="1" si="3"/>
        <v>0</v>
      </c>
      <c r="L22" s="4"/>
      <c r="M22" s="4"/>
      <c r="N22" s="6"/>
      <c r="O22" s="6"/>
      <c r="P22" s="4"/>
      <c r="Q22" s="4"/>
      <c r="R22" s="6"/>
      <c r="S22" s="6"/>
      <c r="T22" s="4"/>
      <c r="U22" s="4"/>
      <c r="V22" s="6"/>
      <c r="W22" s="6"/>
      <c r="X22" s="4"/>
      <c r="Y22" s="4"/>
      <c r="Z22" s="6"/>
      <c r="AA22" s="6"/>
      <c r="AB22" s="4"/>
      <c r="AC22" s="4"/>
      <c r="AD22" s="6"/>
      <c r="AE22" s="6"/>
      <c r="AF22" s="4"/>
      <c r="AG22" s="4"/>
      <c r="AH22" s="6"/>
      <c r="AI22" s="6"/>
      <c r="AJ22" s="4"/>
      <c r="AK22" s="4"/>
      <c r="AL22" s="6"/>
      <c r="AM22" s="6"/>
      <c r="AN22" s="4"/>
      <c r="AO22" s="4"/>
    </row>
    <row r="23" spans="1:41" ht="18" x14ac:dyDescent="0.35">
      <c r="A23" s="4">
        <v>14</v>
      </c>
      <c r="B23" s="4"/>
      <c r="C23" s="4"/>
      <c r="D23" s="4"/>
      <c r="E23" s="4"/>
      <c r="F23" s="4"/>
      <c r="G23" s="7"/>
      <c r="H23" s="8" t="str">
        <f t="shared" ca="1" si="0"/>
        <v>الدائن أكبر</v>
      </c>
      <c r="I23" s="8">
        <f t="shared" ca="1" si="1"/>
        <v>0</v>
      </c>
      <c r="J23" s="6">
        <f t="shared" ca="1" si="2"/>
        <v>0</v>
      </c>
      <c r="K23" s="6">
        <f t="shared" ca="1" si="3"/>
        <v>0</v>
      </c>
      <c r="L23" s="4"/>
      <c r="M23" s="4"/>
      <c r="N23" s="6"/>
      <c r="O23" s="6"/>
      <c r="P23" s="4"/>
      <c r="Q23" s="4"/>
      <c r="R23" s="6"/>
      <c r="S23" s="6"/>
      <c r="T23" s="4"/>
      <c r="U23" s="4"/>
      <c r="V23" s="6"/>
      <c r="W23" s="6"/>
      <c r="X23" s="4"/>
      <c r="Y23" s="4"/>
      <c r="Z23" s="6"/>
      <c r="AA23" s="6"/>
      <c r="AB23" s="4"/>
      <c r="AC23" s="4"/>
      <c r="AD23" s="6"/>
      <c r="AE23" s="6"/>
      <c r="AF23" s="4"/>
      <c r="AG23" s="4"/>
      <c r="AH23" s="6"/>
      <c r="AI23" s="6"/>
      <c r="AJ23" s="4"/>
      <c r="AK23" s="4"/>
      <c r="AL23" s="6"/>
      <c r="AM23" s="6"/>
      <c r="AN23" s="4"/>
      <c r="AO23" s="4"/>
    </row>
    <row r="24" spans="1:41" ht="18" x14ac:dyDescent="0.35">
      <c r="A24" s="4">
        <v>15</v>
      </c>
      <c r="B24" s="4"/>
      <c r="C24" s="4"/>
      <c r="D24" s="4"/>
      <c r="E24" s="4"/>
      <c r="F24" s="4"/>
      <c r="G24" s="7"/>
      <c r="H24" s="8" t="str">
        <f t="shared" ca="1" si="0"/>
        <v>الدائن أكبر</v>
      </c>
      <c r="I24" s="8">
        <f t="shared" ca="1" si="1"/>
        <v>0</v>
      </c>
      <c r="J24" s="6">
        <f t="shared" ca="1" si="2"/>
        <v>0</v>
      </c>
      <c r="K24" s="6">
        <f t="shared" ca="1" si="3"/>
        <v>0</v>
      </c>
      <c r="L24" s="4"/>
      <c r="M24" s="4"/>
      <c r="N24" s="6"/>
      <c r="O24" s="6"/>
      <c r="P24" s="4"/>
      <c r="Q24" s="4"/>
      <c r="R24" s="6"/>
      <c r="S24" s="6"/>
      <c r="T24" s="4"/>
      <c r="U24" s="4"/>
      <c r="V24" s="6"/>
      <c r="W24" s="6"/>
      <c r="X24" s="4"/>
      <c r="Y24" s="4"/>
      <c r="Z24" s="6"/>
      <c r="AA24" s="6"/>
      <c r="AB24" s="4"/>
      <c r="AC24" s="4"/>
      <c r="AD24" s="6"/>
      <c r="AE24" s="6"/>
      <c r="AF24" s="4"/>
      <c r="AG24" s="4"/>
      <c r="AH24" s="6"/>
      <c r="AI24" s="6"/>
      <c r="AJ24" s="4"/>
      <c r="AK24" s="4"/>
      <c r="AL24" s="6"/>
      <c r="AM24" s="6"/>
      <c r="AN24" s="4"/>
      <c r="AO24" s="4"/>
    </row>
    <row r="25" spans="1:41" ht="18" x14ac:dyDescent="0.35">
      <c r="A25" s="4">
        <v>16</v>
      </c>
      <c r="B25" s="4"/>
      <c r="C25" s="4"/>
      <c r="D25" s="4"/>
      <c r="E25" s="4"/>
      <c r="F25" s="4"/>
      <c r="G25" s="7"/>
      <c r="H25" s="8" t="str">
        <f t="shared" ca="1" si="0"/>
        <v>الدائن أكبر</v>
      </c>
      <c r="I25" s="8">
        <f t="shared" ca="1" si="1"/>
        <v>0</v>
      </c>
      <c r="J25" s="6">
        <f t="shared" ca="1" si="2"/>
        <v>0</v>
      </c>
      <c r="K25" s="6">
        <f t="shared" ca="1" si="3"/>
        <v>0</v>
      </c>
      <c r="L25" s="4"/>
      <c r="M25" s="4"/>
      <c r="N25" s="6"/>
      <c r="O25" s="6"/>
      <c r="P25" s="4"/>
      <c r="Q25" s="4"/>
      <c r="R25" s="6"/>
      <c r="S25" s="6"/>
      <c r="T25" s="4"/>
      <c r="U25" s="4"/>
      <c r="V25" s="6"/>
      <c r="W25" s="6"/>
      <c r="X25" s="4"/>
      <c r="Y25" s="4"/>
      <c r="Z25" s="6"/>
      <c r="AA25" s="6"/>
      <c r="AB25" s="4"/>
      <c r="AC25" s="4"/>
      <c r="AD25" s="6"/>
      <c r="AE25" s="6"/>
      <c r="AF25" s="4"/>
      <c r="AG25" s="4"/>
      <c r="AH25" s="6"/>
      <c r="AI25" s="6"/>
      <c r="AJ25" s="4"/>
      <c r="AK25" s="4"/>
      <c r="AL25" s="6"/>
      <c r="AM25" s="6"/>
      <c r="AN25" s="4"/>
      <c r="AO25" s="4"/>
    </row>
    <row r="26" spans="1:41" ht="18" x14ac:dyDescent="0.35">
      <c r="A26" s="49" t="s">
        <v>27</v>
      </c>
      <c r="B26" s="49"/>
      <c r="C26" s="49"/>
      <c r="D26" s="49"/>
      <c r="E26" s="49"/>
      <c r="F26" s="49"/>
      <c r="G26" s="49"/>
      <c r="H26" s="5"/>
      <c r="I26" s="5">
        <f ca="1">SUM(I10:I25)</f>
        <v>0</v>
      </c>
      <c r="J26" s="5">
        <f t="shared" ref="J26:AI26" ca="1" si="4">SUM(J10:J25)</f>
        <v>0</v>
      </c>
      <c r="K26" s="5">
        <f t="shared" ca="1" si="4"/>
        <v>0</v>
      </c>
      <c r="L26" s="5">
        <f t="shared" si="4"/>
        <v>300000</v>
      </c>
      <c r="M26" s="5">
        <f t="shared" si="4"/>
        <v>0</v>
      </c>
      <c r="N26" s="5">
        <f t="shared" si="4"/>
        <v>0</v>
      </c>
      <c r="O26" s="5">
        <f t="shared" si="4"/>
        <v>120000</v>
      </c>
      <c r="P26" s="5">
        <f t="shared" si="4"/>
        <v>0</v>
      </c>
      <c r="Q26" s="5">
        <f t="shared" si="4"/>
        <v>350000</v>
      </c>
      <c r="R26" s="5">
        <f t="shared" si="4"/>
        <v>0</v>
      </c>
      <c r="S26" s="5">
        <f t="shared" si="4"/>
        <v>0</v>
      </c>
      <c r="T26" s="5">
        <f t="shared" si="4"/>
        <v>50000</v>
      </c>
      <c r="U26" s="5">
        <f t="shared" si="4"/>
        <v>0</v>
      </c>
      <c r="V26" s="5">
        <f t="shared" si="4"/>
        <v>0</v>
      </c>
      <c r="W26" s="5">
        <f t="shared" si="4"/>
        <v>0</v>
      </c>
      <c r="X26" s="5">
        <f t="shared" si="4"/>
        <v>0</v>
      </c>
      <c r="Y26" s="5">
        <f t="shared" si="4"/>
        <v>0</v>
      </c>
      <c r="Z26" s="5">
        <f t="shared" si="4"/>
        <v>0</v>
      </c>
      <c r="AA26" s="5">
        <f t="shared" si="4"/>
        <v>0</v>
      </c>
      <c r="AB26" s="5">
        <f t="shared" si="4"/>
        <v>0</v>
      </c>
      <c r="AC26" s="5">
        <f t="shared" si="4"/>
        <v>0</v>
      </c>
      <c r="AD26" s="5">
        <f t="shared" si="4"/>
        <v>0</v>
      </c>
      <c r="AE26" s="5">
        <f t="shared" si="4"/>
        <v>0</v>
      </c>
      <c r="AF26" s="5">
        <f t="shared" si="4"/>
        <v>120000</v>
      </c>
      <c r="AG26" s="5">
        <f t="shared" si="4"/>
        <v>0</v>
      </c>
      <c r="AH26" s="5">
        <f t="shared" si="4"/>
        <v>0</v>
      </c>
      <c r="AI26" s="5">
        <f t="shared" si="4"/>
        <v>0</v>
      </c>
      <c r="AJ26" s="5">
        <f t="shared" ref="AJ26:AO26" si="5">SUM(AJ10:AJ25)</f>
        <v>0</v>
      </c>
      <c r="AK26" s="5">
        <f t="shared" si="5"/>
        <v>0</v>
      </c>
      <c r="AL26" s="5">
        <f t="shared" si="5"/>
        <v>0</v>
      </c>
      <c r="AM26" s="5">
        <f t="shared" si="5"/>
        <v>0</v>
      </c>
      <c r="AN26" s="5">
        <f t="shared" si="5"/>
        <v>0</v>
      </c>
      <c r="AO26" s="5">
        <f t="shared" si="5"/>
        <v>0</v>
      </c>
    </row>
  </sheetData>
  <mergeCells count="42">
    <mergeCell ref="AN8:AO8"/>
    <mergeCell ref="A26:G26"/>
    <mergeCell ref="AB8:AC8"/>
    <mergeCell ref="AD8:AE8"/>
    <mergeCell ref="AF8:AG8"/>
    <mergeCell ref="AH8:AI8"/>
    <mergeCell ref="AJ8:AK8"/>
    <mergeCell ref="AL8:AM8"/>
    <mergeCell ref="P8:Q8"/>
    <mergeCell ref="R8:S8"/>
    <mergeCell ref="T8:U8"/>
    <mergeCell ref="V8:W8"/>
    <mergeCell ref="X8:Y8"/>
    <mergeCell ref="Z8:AA8"/>
    <mergeCell ref="AN5:AO5"/>
    <mergeCell ref="A8:A9"/>
    <mergeCell ref="B8:B9"/>
    <mergeCell ref="C8:C9"/>
    <mergeCell ref="D8:F8"/>
    <mergeCell ref="G8:G9"/>
    <mergeCell ref="H8:I8"/>
    <mergeCell ref="J8:K8"/>
    <mergeCell ref="L8:M8"/>
    <mergeCell ref="N8:O8"/>
    <mergeCell ref="AB5:AC5"/>
    <mergeCell ref="AD5:AE5"/>
    <mergeCell ref="AF5:AG5"/>
    <mergeCell ref="AH5:AI5"/>
    <mergeCell ref="AJ5:AK5"/>
    <mergeCell ref="AL5:AM5"/>
    <mergeCell ref="Z5:AA5"/>
    <mergeCell ref="A1:C1"/>
    <mergeCell ref="A2:C2"/>
    <mergeCell ref="A3:C3"/>
    <mergeCell ref="A4:C4"/>
    <mergeCell ref="L5:M5"/>
    <mergeCell ref="N5:O5"/>
    <mergeCell ref="P5:Q5"/>
    <mergeCell ref="R5:S5"/>
    <mergeCell ref="T5:U5"/>
    <mergeCell ref="V5:W5"/>
    <mergeCell ref="X5:Y5"/>
  </mergeCells>
  <conditionalFormatting sqref="H10:H25">
    <cfRule type="expression" dxfId="59" priority="3">
      <formula>J10&lt;K10</formula>
    </cfRule>
    <cfRule type="expression" dxfId="58" priority="4">
      <formula>J10&gt;K10</formula>
    </cfRule>
  </conditionalFormatting>
  <conditionalFormatting sqref="I10:I25">
    <cfRule type="expression" dxfId="57" priority="1">
      <formula>J10&lt;K10</formula>
    </cfRule>
    <cfRule type="expression" dxfId="56" priority="2">
      <formula>J10&gt;K10</formula>
    </cfRule>
  </conditionalFormatting>
  <conditionalFormatting sqref="I11:I13 I15:I25">
    <cfRule type="expression" dxfId="55" priority="5">
      <formula>J11&lt;K11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O26"/>
  <sheetViews>
    <sheetView rightToLeft="1" zoomScale="70" zoomScaleNormal="70" workbookViewId="0">
      <pane xSplit="11" ySplit="9" topLeftCell="L10" activePane="bottomRight" state="frozen"/>
      <selection activeCell="J26" sqref="J26:AO26"/>
      <selection pane="topRight" activeCell="J26" sqref="J26:AO26"/>
      <selection pane="bottomLeft" activeCell="J26" sqref="J26:AO26"/>
      <selection pane="bottomRight" activeCell="G4" sqref="G4"/>
    </sheetView>
  </sheetViews>
  <sheetFormatPr defaultRowHeight="14.4" x14ac:dyDescent="0.3"/>
  <cols>
    <col min="1" max="1" width="10" customWidth="1"/>
    <col min="2" max="2" width="12.44140625" bestFit="1" customWidth="1"/>
    <col min="3" max="3" width="23" customWidth="1"/>
    <col min="8" max="8" width="11.5546875" customWidth="1"/>
    <col min="24" max="24" width="10" bestFit="1" customWidth="1"/>
    <col min="26" max="27" width="10" bestFit="1" customWidth="1"/>
  </cols>
  <sheetData>
    <row r="1" spans="1:41" ht="21" x14ac:dyDescent="0.4">
      <c r="A1" s="47"/>
      <c r="B1" s="47"/>
      <c r="C1" s="47"/>
    </row>
    <row r="2" spans="1:41" ht="21" x14ac:dyDescent="0.4">
      <c r="A2" s="47"/>
      <c r="B2" s="47"/>
      <c r="C2" s="47"/>
    </row>
    <row r="3" spans="1:41" ht="21" x14ac:dyDescent="0.4">
      <c r="A3" s="47" t="s">
        <v>2</v>
      </c>
      <c r="B3" s="47"/>
      <c r="C3" s="47"/>
    </row>
    <row r="4" spans="1:41" ht="21" x14ac:dyDescent="0.4">
      <c r="A4" s="47" t="s">
        <v>21</v>
      </c>
      <c r="B4" s="47"/>
      <c r="C4" s="47"/>
    </row>
    <row r="5" spans="1:41" x14ac:dyDescent="0.3">
      <c r="L5" s="51">
        <f>L26-M26+SUM('2'!L5:M5)</f>
        <v>455000</v>
      </c>
      <c r="M5" s="52"/>
      <c r="N5" s="51">
        <f>N26-O26+SUM('2'!N5:O5)</f>
        <v>380000</v>
      </c>
      <c r="O5" s="52"/>
      <c r="P5" s="51">
        <f>P26-Q26+SUM('2'!P5:Q5)</f>
        <v>-350000</v>
      </c>
      <c r="Q5" s="52"/>
      <c r="R5" s="51">
        <f>R26-S26+SUM('2'!R5:S5)</f>
        <v>380000</v>
      </c>
      <c r="S5" s="52"/>
      <c r="T5" s="51">
        <f>T26-U26+SUM('2'!T5:U5)</f>
        <v>50000</v>
      </c>
      <c r="U5" s="52"/>
      <c r="V5" s="51">
        <f>V26-W26+SUM('2'!V5:W5)</f>
        <v>-125000</v>
      </c>
      <c r="W5" s="52"/>
      <c r="X5" s="51">
        <f>X26-Y26+SUM('2'!X5:Y5)</f>
        <v>0</v>
      </c>
      <c r="Y5" s="52"/>
      <c r="Z5" s="51">
        <f>Z26-AA26+SUM('2'!Z5:AA5)</f>
        <v>-1000000</v>
      </c>
      <c r="AA5" s="52"/>
      <c r="AB5" s="51">
        <f>AB26-AC26+SUM('2'!AB5:AC5)</f>
        <v>0</v>
      </c>
      <c r="AC5" s="52"/>
      <c r="AD5" s="51">
        <f>AD26-AE26+SUM('2'!AD5:AE5)</f>
        <v>-90000</v>
      </c>
      <c r="AE5" s="52"/>
      <c r="AF5" s="51">
        <f>AF26-AG26+SUM('2'!AF5:AG5)</f>
        <v>180000</v>
      </c>
      <c r="AG5" s="52"/>
      <c r="AH5" s="51">
        <f>AH26-AI26+SUM('2'!AH5:AI5)</f>
        <v>0</v>
      </c>
      <c r="AI5" s="52"/>
      <c r="AJ5" s="51">
        <f>AJ26-AK26+SUM('2'!AJ5:AK5)</f>
        <v>0</v>
      </c>
      <c r="AK5" s="52"/>
      <c r="AL5" s="51">
        <f>AL26-AM26+SUM('2'!AL5:AM5)</f>
        <v>0</v>
      </c>
      <c r="AM5" s="52"/>
      <c r="AN5" s="51">
        <f>AN26-AO26+SUM('2'!AN5:AO5)</f>
        <v>0</v>
      </c>
      <c r="AO5" s="52"/>
    </row>
    <row r="8" spans="1:41" ht="18" x14ac:dyDescent="0.3">
      <c r="A8" s="48" t="s">
        <v>4</v>
      </c>
      <c r="B8" s="48" t="s">
        <v>22</v>
      </c>
      <c r="C8" s="48" t="s">
        <v>23</v>
      </c>
      <c r="D8" s="48" t="s">
        <v>24</v>
      </c>
      <c r="E8" s="48"/>
      <c r="F8" s="48"/>
      <c r="G8" s="48" t="s">
        <v>25</v>
      </c>
      <c r="H8" s="48" t="s">
        <v>26</v>
      </c>
      <c r="I8" s="48"/>
      <c r="J8" s="50" t="s">
        <v>27</v>
      </c>
      <c r="K8" s="50"/>
      <c r="L8" s="48" t="str">
        <f>'دليل الحسابات'!B8</f>
        <v>النقدية</v>
      </c>
      <c r="M8" s="48"/>
      <c r="N8" s="50" t="str">
        <f>'دليل الحسابات'!B9</f>
        <v>البنك</v>
      </c>
      <c r="O8" s="50"/>
      <c r="P8" s="48" t="str">
        <f>'دليل الحسابات'!B10</f>
        <v>المبيعات</v>
      </c>
      <c r="Q8" s="48"/>
      <c r="R8" s="50" t="str">
        <f>'دليل الحسابات'!B11</f>
        <v>المشتريات</v>
      </c>
      <c r="S8" s="50"/>
      <c r="T8" s="48" t="str">
        <f>'دليل الحسابات'!B12</f>
        <v>العملاء</v>
      </c>
      <c r="U8" s="48"/>
      <c r="V8" s="50" t="str">
        <f>'دليل الحسابات'!B13</f>
        <v>الموردون</v>
      </c>
      <c r="W8" s="50"/>
      <c r="X8" s="48" t="str">
        <f>'دليل الحسابات'!B14</f>
        <v>جاري الشركاء</v>
      </c>
      <c r="Y8" s="48"/>
      <c r="Z8" s="50" t="str">
        <f>'دليل الحسابات'!B15</f>
        <v>رأس المال</v>
      </c>
      <c r="AA8" s="50"/>
      <c r="AB8" s="48" t="str">
        <f>'دليل الحسابات'!B16</f>
        <v>المخزون</v>
      </c>
      <c r="AC8" s="48"/>
      <c r="AD8" s="50" t="str">
        <f>'دليل الحسابات'!B17</f>
        <v>الإيرادات</v>
      </c>
      <c r="AE8" s="50"/>
      <c r="AF8" s="48" t="str">
        <f>'دليل الحسابات'!B18</f>
        <v>المصروفات</v>
      </c>
      <c r="AG8" s="48"/>
      <c r="AH8" s="50" t="str">
        <f>'دليل الحسابات'!B19</f>
        <v>أرصدة مدينة</v>
      </c>
      <c r="AI8" s="50"/>
      <c r="AJ8" s="48" t="str">
        <f>'دليل الحسابات'!B20</f>
        <v>أرصدة دائنة</v>
      </c>
      <c r="AK8" s="48"/>
      <c r="AL8" s="50" t="str">
        <f>'دليل الحسابات'!B21</f>
        <v xml:space="preserve">أرباح مرحلة </v>
      </c>
      <c r="AM8" s="50"/>
      <c r="AN8" s="48" t="str">
        <f>'دليل الحسابات'!B22</f>
        <v>الضريبة المضافة</v>
      </c>
      <c r="AO8" s="48"/>
    </row>
    <row r="9" spans="1:41" ht="18" x14ac:dyDescent="0.35">
      <c r="A9" s="48"/>
      <c r="B9" s="48"/>
      <c r="C9" s="48"/>
      <c r="D9" s="5" t="s">
        <v>28</v>
      </c>
      <c r="E9" s="5" t="s">
        <v>29</v>
      </c>
      <c r="F9" s="5" t="s">
        <v>30</v>
      </c>
      <c r="G9" s="48"/>
      <c r="H9" s="5"/>
      <c r="I9" s="5"/>
      <c r="J9" s="6" t="s">
        <v>31</v>
      </c>
      <c r="K9" s="6" t="s">
        <v>32</v>
      </c>
      <c r="L9" s="5" t="s">
        <v>31</v>
      </c>
      <c r="M9" s="5" t="s">
        <v>32</v>
      </c>
      <c r="N9" s="6" t="s">
        <v>31</v>
      </c>
      <c r="O9" s="6" t="s">
        <v>32</v>
      </c>
      <c r="P9" s="5" t="s">
        <v>31</v>
      </c>
      <c r="Q9" s="5" t="s">
        <v>32</v>
      </c>
      <c r="R9" s="6" t="s">
        <v>31</v>
      </c>
      <c r="S9" s="6" t="s">
        <v>32</v>
      </c>
      <c r="T9" s="5" t="s">
        <v>31</v>
      </c>
      <c r="U9" s="5" t="s">
        <v>32</v>
      </c>
      <c r="V9" s="6" t="s">
        <v>31</v>
      </c>
      <c r="W9" s="6" t="s">
        <v>32</v>
      </c>
      <c r="X9" s="5" t="s">
        <v>31</v>
      </c>
      <c r="Y9" s="5" t="s">
        <v>32</v>
      </c>
      <c r="Z9" s="6" t="s">
        <v>31</v>
      </c>
      <c r="AA9" s="6" t="s">
        <v>32</v>
      </c>
      <c r="AB9" s="5" t="s">
        <v>31</v>
      </c>
      <c r="AC9" s="5" t="s">
        <v>32</v>
      </c>
      <c r="AD9" s="6" t="s">
        <v>31</v>
      </c>
      <c r="AE9" s="6" t="s">
        <v>32</v>
      </c>
      <c r="AF9" s="5" t="s">
        <v>31</v>
      </c>
      <c r="AG9" s="5" t="s">
        <v>32</v>
      </c>
      <c r="AH9" s="6" t="s">
        <v>31</v>
      </c>
      <c r="AI9" s="6" t="s">
        <v>32</v>
      </c>
      <c r="AJ9" s="5" t="s">
        <v>31</v>
      </c>
      <c r="AK9" s="5" t="s">
        <v>32</v>
      </c>
      <c r="AL9" s="6" t="s">
        <v>31</v>
      </c>
      <c r="AM9" s="6" t="s">
        <v>32</v>
      </c>
      <c r="AN9" s="5" t="s">
        <v>31</v>
      </c>
      <c r="AO9" s="5" t="s">
        <v>32</v>
      </c>
    </row>
    <row r="10" spans="1:41" ht="90" x14ac:dyDescent="0.35">
      <c r="A10" s="4">
        <v>1</v>
      </c>
      <c r="B10" s="41">
        <v>43833</v>
      </c>
      <c r="C10" s="42" t="s">
        <v>107</v>
      </c>
      <c r="D10" s="4">
        <v>1</v>
      </c>
      <c r="E10" s="4"/>
      <c r="F10" s="4"/>
      <c r="G10" s="7" t="str">
        <f>IF(J10=K10,"متزن","غير متزن")</f>
        <v>غير متزن</v>
      </c>
      <c r="H10" s="8" t="str">
        <f>IF(J10&gt;K10,"المدين أكبر","الدائن أكبر")</f>
        <v>الدائن أكبر</v>
      </c>
      <c r="I10" s="8">
        <f>IF(J10&gt;K10,J10-K10,K10-J10)</f>
        <v>60000</v>
      </c>
      <c r="J10" s="6">
        <v>0</v>
      </c>
      <c r="K10" s="6">
        <f>M10</f>
        <v>60000</v>
      </c>
      <c r="L10" s="4">
        <v>0</v>
      </c>
      <c r="M10" s="4">
        <v>60000</v>
      </c>
      <c r="N10" s="6"/>
      <c r="O10" s="6"/>
      <c r="P10" s="4"/>
      <c r="Q10" s="4"/>
      <c r="R10" s="6"/>
      <c r="S10" s="6"/>
      <c r="T10" s="4"/>
      <c r="U10" s="4"/>
      <c r="V10" s="6"/>
      <c r="W10" s="6"/>
      <c r="X10" s="4">
        <v>0</v>
      </c>
      <c r="Y10" s="4"/>
      <c r="Z10" s="6">
        <v>0</v>
      </c>
      <c r="AA10" s="6">
        <v>0</v>
      </c>
      <c r="AB10" s="4"/>
      <c r="AC10" s="4"/>
      <c r="AD10" s="6"/>
      <c r="AE10" s="6"/>
      <c r="AF10" s="4">
        <v>60000</v>
      </c>
      <c r="AG10" s="4">
        <v>0</v>
      </c>
      <c r="AH10" s="6"/>
      <c r="AI10" s="6"/>
      <c r="AJ10" s="4"/>
      <c r="AK10" s="4"/>
      <c r="AL10" s="6"/>
      <c r="AM10" s="6"/>
      <c r="AN10" s="4"/>
      <c r="AO10" s="4"/>
    </row>
    <row r="11" spans="1:41" ht="31.2" x14ac:dyDescent="0.35">
      <c r="A11" s="4">
        <v>2</v>
      </c>
      <c r="B11" s="4" t="s">
        <v>108</v>
      </c>
      <c r="C11" s="43" t="s">
        <v>109</v>
      </c>
      <c r="D11" s="4"/>
      <c r="E11" s="4"/>
      <c r="F11" s="4"/>
      <c r="G11" s="7"/>
      <c r="H11" s="8" t="str">
        <f t="shared" ref="H11:H25" si="0">IF(J11&gt;K11,"المدين أكبر","الدائن أكبر")</f>
        <v>المدين أكبر</v>
      </c>
      <c r="I11" s="8">
        <f t="shared" ref="I11:I25" si="1">IF(J11&gt;K11,J11-K11,K11-J11)</f>
        <v>90000</v>
      </c>
      <c r="J11" s="6">
        <f>L11</f>
        <v>90000</v>
      </c>
      <c r="K11" s="6">
        <v>0</v>
      </c>
      <c r="L11" s="4">
        <v>90000</v>
      </c>
      <c r="M11" s="4">
        <v>0</v>
      </c>
      <c r="N11" s="6"/>
      <c r="O11" s="6"/>
      <c r="P11" s="4"/>
      <c r="Q11" s="4"/>
      <c r="R11" s="6"/>
      <c r="S11" s="6"/>
      <c r="T11" s="4"/>
      <c r="U11" s="4"/>
      <c r="V11" s="6"/>
      <c r="W11" s="6"/>
      <c r="X11" s="4"/>
      <c r="Y11" s="4"/>
      <c r="Z11" s="6"/>
      <c r="AA11" s="6"/>
      <c r="AB11" s="4"/>
      <c r="AC11" s="4"/>
      <c r="AD11" s="6"/>
      <c r="AE11" s="6">
        <v>90000</v>
      </c>
      <c r="AF11" s="4"/>
      <c r="AG11" s="4"/>
      <c r="AH11" s="6"/>
      <c r="AI11" s="6"/>
      <c r="AJ11" s="4"/>
      <c r="AK11" s="4"/>
      <c r="AL11" s="6"/>
      <c r="AM11" s="6"/>
      <c r="AN11" s="4"/>
      <c r="AO11" s="4"/>
    </row>
    <row r="12" spans="1:41" ht="18" x14ac:dyDescent="0.35">
      <c r="A12" s="4">
        <v>3</v>
      </c>
      <c r="B12" s="4"/>
      <c r="C12" s="4"/>
      <c r="D12" s="4"/>
      <c r="E12" s="4"/>
      <c r="F12" s="4"/>
      <c r="G12" s="7"/>
      <c r="H12" s="8" t="str">
        <f t="shared" si="0"/>
        <v>الدائن أكبر</v>
      </c>
      <c r="I12" s="8">
        <f t="shared" si="1"/>
        <v>0</v>
      </c>
      <c r="J12" s="6">
        <v>0</v>
      </c>
      <c r="K12" s="6">
        <v>0</v>
      </c>
      <c r="L12" s="4">
        <v>0</v>
      </c>
      <c r="M12" s="4">
        <v>0</v>
      </c>
      <c r="N12" s="6"/>
      <c r="O12" s="6"/>
      <c r="P12" s="4"/>
      <c r="Q12" s="4"/>
      <c r="R12" s="6"/>
      <c r="S12" s="6"/>
      <c r="T12" s="4"/>
      <c r="U12" s="4"/>
      <c r="V12" s="6"/>
      <c r="W12" s="6"/>
      <c r="X12" s="4"/>
      <c r="Y12" s="4"/>
      <c r="Z12" s="6"/>
      <c r="AA12" s="6"/>
      <c r="AB12" s="4"/>
      <c r="AC12" s="4"/>
      <c r="AD12" s="6"/>
      <c r="AE12" s="6"/>
      <c r="AF12" s="4"/>
      <c r="AG12" s="4"/>
      <c r="AH12" s="6"/>
      <c r="AI12" s="6"/>
      <c r="AJ12" s="4"/>
      <c r="AK12" s="4"/>
      <c r="AL12" s="6"/>
      <c r="AM12" s="6"/>
      <c r="AN12" s="4"/>
      <c r="AO12" s="4"/>
    </row>
    <row r="13" spans="1:41" ht="18" x14ac:dyDescent="0.35">
      <c r="A13" s="4">
        <v>4</v>
      </c>
      <c r="B13" s="4"/>
      <c r="C13" s="4"/>
      <c r="D13" s="4"/>
      <c r="E13" s="4"/>
      <c r="F13" s="4"/>
      <c r="G13" s="7"/>
      <c r="H13" s="8" t="str">
        <f t="shared" ca="1" si="0"/>
        <v>الدائن أكبر</v>
      </c>
      <c r="I13" s="8">
        <f t="shared" ca="1" si="1"/>
        <v>0</v>
      </c>
      <c r="J13" s="6">
        <v>0</v>
      </c>
      <c r="K13" s="6">
        <f t="shared" ref="K13:K25" ca="1" si="2">SUMIF($J$9:$AO$9,$K$9,L13:AO13)</f>
        <v>0</v>
      </c>
      <c r="L13" s="4"/>
      <c r="M13" s="4"/>
      <c r="N13" s="6"/>
      <c r="O13" s="6"/>
      <c r="P13" s="4"/>
      <c r="Q13" s="4"/>
      <c r="R13" s="6"/>
      <c r="S13" s="6"/>
      <c r="T13" s="4"/>
      <c r="U13" s="4"/>
      <c r="V13" s="6"/>
      <c r="W13" s="6"/>
      <c r="X13" s="4"/>
      <c r="Y13" s="4"/>
      <c r="Z13" s="6"/>
      <c r="AA13" s="6"/>
      <c r="AB13" s="4"/>
      <c r="AC13" s="4"/>
      <c r="AD13" s="6"/>
      <c r="AE13" s="6"/>
      <c r="AF13" s="4"/>
      <c r="AG13" s="4"/>
      <c r="AH13" s="6"/>
      <c r="AI13" s="6"/>
      <c r="AJ13" s="4"/>
      <c r="AK13" s="4"/>
      <c r="AL13" s="6"/>
      <c r="AM13" s="6"/>
      <c r="AN13" s="4"/>
      <c r="AO13" s="4"/>
    </row>
    <row r="14" spans="1:41" ht="18" x14ac:dyDescent="0.35">
      <c r="A14" s="4">
        <v>5</v>
      </c>
      <c r="B14" s="4"/>
      <c r="C14" s="4"/>
      <c r="D14" s="4"/>
      <c r="E14" s="4"/>
      <c r="F14" s="4"/>
      <c r="G14" s="7"/>
      <c r="H14" s="8" t="str">
        <f t="shared" si="0"/>
        <v>الدائن أكبر</v>
      </c>
      <c r="I14" s="8">
        <f t="shared" si="1"/>
        <v>0</v>
      </c>
      <c r="J14" s="6">
        <v>0</v>
      </c>
      <c r="K14" s="6">
        <v>0</v>
      </c>
      <c r="L14" s="4"/>
      <c r="M14" s="4"/>
      <c r="N14" s="6"/>
      <c r="O14" s="6"/>
      <c r="P14" s="4"/>
      <c r="Q14" s="4"/>
      <c r="R14" s="6"/>
      <c r="S14" s="6"/>
      <c r="T14" s="4"/>
      <c r="U14" s="4"/>
      <c r="V14" s="6"/>
      <c r="W14" s="6"/>
      <c r="X14" s="4"/>
      <c r="Y14" s="4"/>
      <c r="Z14" s="6"/>
      <c r="AA14" s="6"/>
      <c r="AB14" s="4"/>
      <c r="AC14" s="4"/>
      <c r="AD14" s="6"/>
      <c r="AE14" s="6"/>
      <c r="AF14" s="4"/>
      <c r="AG14" s="4"/>
      <c r="AH14" s="6"/>
      <c r="AI14" s="6"/>
      <c r="AJ14" s="4"/>
      <c r="AK14" s="4"/>
      <c r="AL14" s="6"/>
      <c r="AM14" s="6"/>
      <c r="AN14" s="4"/>
      <c r="AO14" s="4"/>
    </row>
    <row r="15" spans="1:41" ht="18" x14ac:dyDescent="0.35">
      <c r="A15" s="4">
        <v>6</v>
      </c>
      <c r="B15" s="4"/>
      <c r="C15" s="4"/>
      <c r="D15" s="4"/>
      <c r="E15" s="4"/>
      <c r="F15" s="4"/>
      <c r="G15" s="7"/>
      <c r="H15" s="8" t="str">
        <f t="shared" ca="1" si="0"/>
        <v>الدائن أكبر</v>
      </c>
      <c r="I15" s="8">
        <f t="shared" ca="1" si="1"/>
        <v>0</v>
      </c>
      <c r="J15" s="6">
        <v>0</v>
      </c>
      <c r="K15" s="6">
        <f t="shared" ca="1" si="2"/>
        <v>0</v>
      </c>
      <c r="L15" s="4"/>
      <c r="M15" s="4"/>
      <c r="N15" s="6"/>
      <c r="O15" s="6"/>
      <c r="P15" s="4"/>
      <c r="Q15" s="4"/>
      <c r="R15" s="6"/>
      <c r="S15" s="6"/>
      <c r="T15" s="4"/>
      <c r="U15" s="4"/>
      <c r="V15" s="6"/>
      <c r="W15" s="6"/>
      <c r="X15" s="4"/>
      <c r="Y15" s="4"/>
      <c r="Z15" s="6"/>
      <c r="AA15" s="6"/>
      <c r="AB15" s="4"/>
      <c r="AC15" s="4"/>
      <c r="AD15" s="6"/>
      <c r="AE15" s="6"/>
      <c r="AF15" s="4"/>
      <c r="AG15" s="4"/>
      <c r="AH15" s="6"/>
      <c r="AI15" s="6"/>
      <c r="AJ15" s="4"/>
      <c r="AK15" s="4"/>
      <c r="AL15" s="6"/>
      <c r="AM15" s="6"/>
      <c r="AN15" s="4"/>
      <c r="AO15" s="4"/>
    </row>
    <row r="16" spans="1:41" ht="18" x14ac:dyDescent="0.35">
      <c r="A16" s="4">
        <v>7</v>
      </c>
      <c r="B16" s="4"/>
      <c r="C16" s="4"/>
      <c r="D16" s="4"/>
      <c r="E16" s="4"/>
      <c r="F16" s="4"/>
      <c r="G16" s="7"/>
      <c r="H16" s="8" t="str">
        <f t="shared" ca="1" si="0"/>
        <v>الدائن أكبر</v>
      </c>
      <c r="I16" s="8">
        <f t="shared" ca="1" si="1"/>
        <v>0</v>
      </c>
      <c r="J16" s="6">
        <v>0</v>
      </c>
      <c r="K16" s="6">
        <f t="shared" ca="1" si="2"/>
        <v>0</v>
      </c>
      <c r="L16" s="4"/>
      <c r="M16" s="4"/>
      <c r="N16" s="6"/>
      <c r="O16" s="6"/>
      <c r="P16" s="4"/>
      <c r="Q16" s="4"/>
      <c r="R16" s="6"/>
      <c r="S16" s="6"/>
      <c r="T16" s="4"/>
      <c r="U16" s="4"/>
      <c r="V16" s="6"/>
      <c r="W16" s="6"/>
      <c r="X16" s="4"/>
      <c r="Y16" s="4"/>
      <c r="Z16" s="6"/>
      <c r="AA16" s="6"/>
      <c r="AB16" s="4"/>
      <c r="AC16" s="4"/>
      <c r="AD16" s="6"/>
      <c r="AE16" s="6"/>
      <c r="AF16" s="4"/>
      <c r="AG16" s="4"/>
      <c r="AH16" s="6"/>
      <c r="AI16" s="6"/>
      <c r="AJ16" s="4"/>
      <c r="AK16" s="4"/>
      <c r="AL16" s="6"/>
      <c r="AM16" s="6"/>
      <c r="AN16" s="4"/>
      <c r="AO16" s="4"/>
    </row>
    <row r="17" spans="1:41" ht="18" x14ac:dyDescent="0.35">
      <c r="A17" s="4">
        <v>8</v>
      </c>
      <c r="B17" s="4"/>
      <c r="C17" s="4"/>
      <c r="D17" s="4"/>
      <c r="E17" s="4"/>
      <c r="F17" s="4"/>
      <c r="G17" s="7"/>
      <c r="H17" s="8" t="str">
        <f t="shared" si="0"/>
        <v>الدائن أكبر</v>
      </c>
      <c r="I17" s="8">
        <f t="shared" si="1"/>
        <v>0</v>
      </c>
      <c r="J17" s="6">
        <v>0</v>
      </c>
      <c r="K17" s="6">
        <v>0</v>
      </c>
      <c r="L17" s="4"/>
      <c r="M17" s="4"/>
      <c r="N17" s="6"/>
      <c r="O17" s="6"/>
      <c r="P17" s="4"/>
      <c r="Q17" s="4"/>
      <c r="R17" s="6"/>
      <c r="S17" s="6"/>
      <c r="T17" s="4"/>
      <c r="U17" s="4"/>
      <c r="V17" s="6"/>
      <c r="W17" s="6"/>
      <c r="X17" s="4"/>
      <c r="Y17" s="4"/>
      <c r="Z17" s="6"/>
      <c r="AA17" s="6"/>
      <c r="AB17" s="4"/>
      <c r="AC17" s="4"/>
      <c r="AD17" s="6"/>
      <c r="AE17" s="6"/>
      <c r="AF17" s="4"/>
      <c r="AG17" s="4"/>
      <c r="AH17" s="6"/>
      <c r="AI17" s="6"/>
      <c r="AJ17" s="4"/>
      <c r="AK17" s="4"/>
      <c r="AL17" s="6"/>
      <c r="AM17" s="6"/>
      <c r="AN17" s="4"/>
      <c r="AO17" s="4"/>
    </row>
    <row r="18" spans="1:41" ht="18" x14ac:dyDescent="0.35">
      <c r="A18" s="4">
        <v>9</v>
      </c>
      <c r="B18" s="4"/>
      <c r="C18" s="4"/>
      <c r="D18" s="4"/>
      <c r="E18" s="4"/>
      <c r="F18" s="4"/>
      <c r="G18" s="7"/>
      <c r="H18" s="8" t="str">
        <f t="shared" si="0"/>
        <v>الدائن أكبر</v>
      </c>
      <c r="I18" s="8">
        <f t="shared" si="1"/>
        <v>0</v>
      </c>
      <c r="J18" s="6">
        <v>0</v>
      </c>
      <c r="K18" s="6">
        <v>0</v>
      </c>
      <c r="L18" s="4"/>
      <c r="M18" s="4"/>
      <c r="N18" s="6"/>
      <c r="O18" s="6"/>
      <c r="P18" s="4"/>
      <c r="Q18" s="4"/>
      <c r="R18" s="6"/>
      <c r="S18" s="6"/>
      <c r="T18" s="4"/>
      <c r="U18" s="4"/>
      <c r="V18" s="6"/>
      <c r="W18" s="6"/>
      <c r="X18" s="4"/>
      <c r="Y18" s="4"/>
      <c r="Z18" s="6"/>
      <c r="AA18" s="6"/>
      <c r="AB18" s="4"/>
      <c r="AC18" s="4"/>
      <c r="AD18" s="6"/>
      <c r="AE18" s="6"/>
      <c r="AF18" s="4"/>
      <c r="AG18" s="4"/>
      <c r="AH18" s="6"/>
      <c r="AI18" s="6"/>
      <c r="AJ18" s="4"/>
      <c r="AK18" s="4"/>
      <c r="AL18" s="6"/>
      <c r="AM18" s="6"/>
      <c r="AN18" s="4"/>
      <c r="AO18" s="4"/>
    </row>
    <row r="19" spans="1:41" ht="18" x14ac:dyDescent="0.35">
      <c r="A19" s="4">
        <v>10</v>
      </c>
      <c r="B19" s="4"/>
      <c r="C19" s="4"/>
      <c r="D19" s="4"/>
      <c r="E19" s="4"/>
      <c r="F19" s="4"/>
      <c r="G19" s="7"/>
      <c r="H19" s="8" t="str">
        <f t="shared" ca="1" si="0"/>
        <v>الدائن أكبر</v>
      </c>
      <c r="I19" s="8">
        <f t="shared" ca="1" si="1"/>
        <v>0</v>
      </c>
      <c r="J19" s="6">
        <v>0</v>
      </c>
      <c r="K19" s="6">
        <f t="shared" ca="1" si="2"/>
        <v>0</v>
      </c>
      <c r="L19" s="4"/>
      <c r="M19" s="4"/>
      <c r="N19" s="6"/>
      <c r="O19" s="6"/>
      <c r="P19" s="4"/>
      <c r="Q19" s="4"/>
      <c r="R19" s="6"/>
      <c r="S19" s="6"/>
      <c r="T19" s="4"/>
      <c r="U19" s="4"/>
      <c r="V19" s="6"/>
      <c r="W19" s="6"/>
      <c r="X19" s="4"/>
      <c r="Y19" s="4"/>
      <c r="Z19" s="6"/>
      <c r="AA19" s="6"/>
      <c r="AB19" s="4"/>
      <c r="AC19" s="4"/>
      <c r="AD19" s="6"/>
      <c r="AE19" s="6"/>
      <c r="AF19" s="4"/>
      <c r="AG19" s="4"/>
      <c r="AH19" s="6"/>
      <c r="AI19" s="6"/>
      <c r="AJ19" s="4"/>
      <c r="AK19" s="4"/>
      <c r="AL19" s="6"/>
      <c r="AM19" s="6"/>
      <c r="AN19" s="4"/>
      <c r="AO19" s="4"/>
    </row>
    <row r="20" spans="1:41" ht="18" x14ac:dyDescent="0.35">
      <c r="A20" s="4">
        <v>11</v>
      </c>
      <c r="B20" s="4"/>
      <c r="C20" s="4"/>
      <c r="D20" s="4"/>
      <c r="E20" s="4"/>
      <c r="F20" s="4"/>
      <c r="G20" s="7"/>
      <c r="H20" s="8" t="str">
        <f t="shared" ca="1" si="0"/>
        <v>الدائن أكبر</v>
      </c>
      <c r="I20" s="8">
        <f t="shared" ca="1" si="1"/>
        <v>0</v>
      </c>
      <c r="J20" s="6">
        <f t="shared" ref="J20:J25" ca="1" si="3">SUMIF($J$9:$AO$9,$J$9,L20:AO20)</f>
        <v>0</v>
      </c>
      <c r="K20" s="6">
        <f t="shared" ca="1" si="2"/>
        <v>0</v>
      </c>
      <c r="L20" s="4"/>
      <c r="M20" s="4"/>
      <c r="N20" s="6"/>
      <c r="O20" s="6"/>
      <c r="P20" s="4"/>
      <c r="Q20" s="4"/>
      <c r="R20" s="6"/>
      <c r="S20" s="6"/>
      <c r="T20" s="4"/>
      <c r="U20" s="4"/>
      <c r="V20" s="6"/>
      <c r="W20" s="6"/>
      <c r="X20" s="4"/>
      <c r="Y20" s="4"/>
      <c r="Z20" s="6"/>
      <c r="AA20" s="6"/>
      <c r="AB20" s="4"/>
      <c r="AC20" s="4"/>
      <c r="AD20" s="6"/>
      <c r="AE20" s="6"/>
      <c r="AF20" s="4"/>
      <c r="AG20" s="4"/>
      <c r="AH20" s="6"/>
      <c r="AI20" s="6"/>
      <c r="AJ20" s="4"/>
      <c r="AK20" s="4"/>
      <c r="AL20" s="6"/>
      <c r="AM20" s="6"/>
      <c r="AN20" s="4"/>
      <c r="AO20" s="4"/>
    </row>
    <row r="21" spans="1:41" ht="18" x14ac:dyDescent="0.35">
      <c r="A21" s="4">
        <v>12</v>
      </c>
      <c r="B21" s="4"/>
      <c r="C21" s="4"/>
      <c r="D21" s="4"/>
      <c r="E21" s="4"/>
      <c r="F21" s="4"/>
      <c r="G21" s="7"/>
      <c r="H21" s="8" t="str">
        <f t="shared" ca="1" si="0"/>
        <v>الدائن أكبر</v>
      </c>
      <c r="I21" s="8">
        <f t="shared" ca="1" si="1"/>
        <v>0</v>
      </c>
      <c r="J21" s="6">
        <f t="shared" ca="1" si="3"/>
        <v>0</v>
      </c>
      <c r="K21" s="6">
        <f t="shared" ca="1" si="2"/>
        <v>0</v>
      </c>
      <c r="L21" s="4"/>
      <c r="M21" s="4"/>
      <c r="N21" s="6"/>
      <c r="O21" s="6"/>
      <c r="P21" s="4"/>
      <c r="Q21" s="4"/>
      <c r="R21" s="6"/>
      <c r="S21" s="6"/>
      <c r="T21" s="4"/>
      <c r="U21" s="4"/>
      <c r="V21" s="6"/>
      <c r="W21" s="6"/>
      <c r="X21" s="4"/>
      <c r="Y21" s="4"/>
      <c r="Z21" s="6"/>
      <c r="AA21" s="6"/>
      <c r="AB21" s="4"/>
      <c r="AC21" s="4"/>
      <c r="AD21" s="6"/>
      <c r="AE21" s="6"/>
      <c r="AF21" s="4"/>
      <c r="AG21" s="4"/>
      <c r="AH21" s="6"/>
      <c r="AI21" s="6"/>
      <c r="AJ21" s="4"/>
      <c r="AK21" s="4"/>
      <c r="AL21" s="6"/>
      <c r="AM21" s="6"/>
      <c r="AN21" s="4"/>
      <c r="AO21" s="4"/>
    </row>
    <row r="22" spans="1:41" ht="18" x14ac:dyDescent="0.35">
      <c r="A22" s="4">
        <v>13</v>
      </c>
      <c r="B22" s="4"/>
      <c r="C22" s="4"/>
      <c r="D22" s="4"/>
      <c r="E22" s="4"/>
      <c r="F22" s="4"/>
      <c r="G22" s="7"/>
      <c r="H22" s="8" t="str">
        <f t="shared" ca="1" si="0"/>
        <v>الدائن أكبر</v>
      </c>
      <c r="I22" s="8">
        <f t="shared" ca="1" si="1"/>
        <v>0</v>
      </c>
      <c r="J22" s="6">
        <f t="shared" ca="1" si="3"/>
        <v>0</v>
      </c>
      <c r="K22" s="6">
        <f t="shared" ca="1" si="2"/>
        <v>0</v>
      </c>
      <c r="L22" s="4"/>
      <c r="M22" s="4"/>
      <c r="N22" s="6"/>
      <c r="O22" s="6"/>
      <c r="P22" s="4"/>
      <c r="Q22" s="4"/>
      <c r="R22" s="6"/>
      <c r="S22" s="6"/>
      <c r="T22" s="4"/>
      <c r="U22" s="4"/>
      <c r="V22" s="6"/>
      <c r="W22" s="6"/>
      <c r="X22" s="4"/>
      <c r="Y22" s="4"/>
      <c r="Z22" s="6"/>
      <c r="AA22" s="6"/>
      <c r="AB22" s="4"/>
      <c r="AC22" s="4"/>
      <c r="AD22" s="6"/>
      <c r="AE22" s="6"/>
      <c r="AF22" s="4"/>
      <c r="AG22" s="4"/>
      <c r="AH22" s="6"/>
      <c r="AI22" s="6"/>
      <c r="AJ22" s="4"/>
      <c r="AK22" s="4"/>
      <c r="AL22" s="6"/>
      <c r="AM22" s="6"/>
      <c r="AN22" s="4"/>
      <c r="AO22" s="4"/>
    </row>
    <row r="23" spans="1:41" ht="18" x14ac:dyDescent="0.35">
      <c r="A23" s="4">
        <v>14</v>
      </c>
      <c r="B23" s="4"/>
      <c r="C23" s="4"/>
      <c r="D23" s="4"/>
      <c r="E23" s="4"/>
      <c r="F23" s="4"/>
      <c r="G23" s="7"/>
      <c r="H23" s="8" t="str">
        <f t="shared" ca="1" si="0"/>
        <v>الدائن أكبر</v>
      </c>
      <c r="I23" s="8">
        <f t="shared" ca="1" si="1"/>
        <v>0</v>
      </c>
      <c r="J23" s="6">
        <f t="shared" ca="1" si="3"/>
        <v>0</v>
      </c>
      <c r="K23" s="6">
        <f t="shared" ca="1" si="2"/>
        <v>0</v>
      </c>
      <c r="L23" s="4"/>
      <c r="M23" s="4"/>
      <c r="N23" s="6"/>
      <c r="O23" s="6"/>
      <c r="P23" s="4"/>
      <c r="Q23" s="4"/>
      <c r="R23" s="6"/>
      <c r="S23" s="6"/>
      <c r="T23" s="4"/>
      <c r="U23" s="4"/>
      <c r="V23" s="6"/>
      <c r="W23" s="6"/>
      <c r="X23" s="4"/>
      <c r="Y23" s="4"/>
      <c r="Z23" s="6"/>
      <c r="AA23" s="6"/>
      <c r="AB23" s="4"/>
      <c r="AC23" s="4"/>
      <c r="AD23" s="6"/>
      <c r="AE23" s="6"/>
      <c r="AF23" s="4"/>
      <c r="AG23" s="4"/>
      <c r="AH23" s="6"/>
      <c r="AI23" s="6"/>
      <c r="AJ23" s="4"/>
      <c r="AK23" s="4"/>
      <c r="AL23" s="6"/>
      <c r="AM23" s="6"/>
      <c r="AN23" s="4"/>
      <c r="AO23" s="4"/>
    </row>
    <row r="24" spans="1:41" ht="18" x14ac:dyDescent="0.35">
      <c r="A24" s="4">
        <v>15</v>
      </c>
      <c r="B24" s="4"/>
      <c r="C24" s="4"/>
      <c r="D24" s="4"/>
      <c r="E24" s="4"/>
      <c r="F24" s="4"/>
      <c r="G24" s="7"/>
      <c r="H24" s="8" t="str">
        <f t="shared" ca="1" si="0"/>
        <v>الدائن أكبر</v>
      </c>
      <c r="I24" s="8">
        <f t="shared" ca="1" si="1"/>
        <v>0</v>
      </c>
      <c r="J24" s="6">
        <f t="shared" ca="1" si="3"/>
        <v>0</v>
      </c>
      <c r="K24" s="6">
        <f t="shared" ca="1" si="2"/>
        <v>0</v>
      </c>
      <c r="L24" s="4"/>
      <c r="M24" s="4"/>
      <c r="N24" s="6"/>
      <c r="O24" s="6"/>
      <c r="P24" s="4"/>
      <c r="Q24" s="4"/>
      <c r="R24" s="6"/>
      <c r="S24" s="6"/>
      <c r="T24" s="4"/>
      <c r="U24" s="4"/>
      <c r="V24" s="6"/>
      <c r="W24" s="6"/>
      <c r="X24" s="4"/>
      <c r="Y24" s="4"/>
      <c r="Z24" s="6"/>
      <c r="AA24" s="6"/>
      <c r="AB24" s="4"/>
      <c r="AC24" s="4"/>
      <c r="AD24" s="6"/>
      <c r="AE24" s="6"/>
      <c r="AF24" s="4"/>
      <c r="AG24" s="4"/>
      <c r="AH24" s="6"/>
      <c r="AI24" s="6"/>
      <c r="AJ24" s="4"/>
      <c r="AK24" s="4"/>
      <c r="AL24" s="6"/>
      <c r="AM24" s="6"/>
      <c r="AN24" s="4"/>
      <c r="AO24" s="4"/>
    </row>
    <row r="25" spans="1:41" ht="18" x14ac:dyDescent="0.35">
      <c r="A25" s="4">
        <v>16</v>
      </c>
      <c r="B25" s="4"/>
      <c r="C25" s="4"/>
      <c r="D25" s="4"/>
      <c r="E25" s="4"/>
      <c r="F25" s="4"/>
      <c r="G25" s="7"/>
      <c r="H25" s="8" t="str">
        <f t="shared" ca="1" si="0"/>
        <v>الدائن أكبر</v>
      </c>
      <c r="I25" s="8">
        <f t="shared" ca="1" si="1"/>
        <v>0</v>
      </c>
      <c r="J25" s="6">
        <f t="shared" ca="1" si="3"/>
        <v>0</v>
      </c>
      <c r="K25" s="6">
        <f t="shared" ca="1" si="2"/>
        <v>0</v>
      </c>
      <c r="L25" s="4"/>
      <c r="M25" s="4"/>
      <c r="N25" s="6"/>
      <c r="O25" s="6"/>
      <c r="P25" s="4"/>
      <c r="Q25" s="4"/>
      <c r="R25" s="6"/>
      <c r="S25" s="6"/>
      <c r="T25" s="4"/>
      <c r="U25" s="4"/>
      <c r="V25" s="6"/>
      <c r="W25" s="6"/>
      <c r="X25" s="4"/>
      <c r="Y25" s="4"/>
      <c r="Z25" s="6"/>
      <c r="AA25" s="6"/>
      <c r="AB25" s="4"/>
      <c r="AC25" s="4"/>
      <c r="AD25" s="6"/>
      <c r="AE25" s="6"/>
      <c r="AF25" s="4"/>
      <c r="AG25" s="4"/>
      <c r="AH25" s="6"/>
      <c r="AI25" s="6"/>
      <c r="AJ25" s="4"/>
      <c r="AK25" s="4"/>
      <c r="AL25" s="6"/>
      <c r="AM25" s="6"/>
      <c r="AN25" s="4"/>
      <c r="AO25" s="4"/>
    </row>
    <row r="26" spans="1:41" ht="18" x14ac:dyDescent="0.35">
      <c r="A26" s="49" t="s">
        <v>27</v>
      </c>
      <c r="B26" s="49"/>
      <c r="C26" s="49"/>
      <c r="D26" s="49"/>
      <c r="E26" s="49"/>
      <c r="F26" s="49"/>
      <c r="G26" s="49"/>
      <c r="H26" s="5"/>
      <c r="I26" s="5">
        <f ca="1">SUM(I10:I25)</f>
        <v>150000</v>
      </c>
      <c r="J26" s="5">
        <f t="shared" ref="J26:AO26" ca="1" si="4">SUM(J10:J25)</f>
        <v>90000</v>
      </c>
      <c r="K26" s="5">
        <f t="shared" ca="1" si="4"/>
        <v>60000</v>
      </c>
      <c r="L26" s="5">
        <f t="shared" si="4"/>
        <v>90000</v>
      </c>
      <c r="M26" s="5">
        <f t="shared" si="4"/>
        <v>60000</v>
      </c>
      <c r="N26" s="5">
        <f t="shared" si="4"/>
        <v>0</v>
      </c>
      <c r="O26" s="5">
        <f t="shared" si="4"/>
        <v>0</v>
      </c>
      <c r="P26" s="5">
        <f t="shared" si="4"/>
        <v>0</v>
      </c>
      <c r="Q26" s="5">
        <f t="shared" si="4"/>
        <v>0</v>
      </c>
      <c r="R26" s="5">
        <f t="shared" si="4"/>
        <v>0</v>
      </c>
      <c r="S26" s="5">
        <f t="shared" si="4"/>
        <v>0</v>
      </c>
      <c r="T26" s="5">
        <f t="shared" si="4"/>
        <v>0</v>
      </c>
      <c r="U26" s="5">
        <f t="shared" si="4"/>
        <v>0</v>
      </c>
      <c r="V26" s="5">
        <f t="shared" si="4"/>
        <v>0</v>
      </c>
      <c r="W26" s="5">
        <f t="shared" si="4"/>
        <v>0</v>
      </c>
      <c r="X26" s="5">
        <f t="shared" si="4"/>
        <v>0</v>
      </c>
      <c r="Y26" s="5">
        <f t="shared" si="4"/>
        <v>0</v>
      </c>
      <c r="Z26" s="5">
        <f t="shared" si="4"/>
        <v>0</v>
      </c>
      <c r="AA26" s="5">
        <f t="shared" si="4"/>
        <v>0</v>
      </c>
      <c r="AB26" s="5">
        <f t="shared" si="4"/>
        <v>0</v>
      </c>
      <c r="AC26" s="5">
        <f t="shared" si="4"/>
        <v>0</v>
      </c>
      <c r="AD26" s="5">
        <f t="shared" si="4"/>
        <v>0</v>
      </c>
      <c r="AE26" s="5">
        <f t="shared" si="4"/>
        <v>90000</v>
      </c>
      <c r="AF26" s="5">
        <f t="shared" si="4"/>
        <v>60000</v>
      </c>
      <c r="AG26" s="5">
        <f t="shared" si="4"/>
        <v>0</v>
      </c>
      <c r="AH26" s="5">
        <f t="shared" si="4"/>
        <v>0</v>
      </c>
      <c r="AI26" s="5">
        <f t="shared" si="4"/>
        <v>0</v>
      </c>
      <c r="AJ26" s="5">
        <f t="shared" si="4"/>
        <v>0</v>
      </c>
      <c r="AK26" s="5">
        <f t="shared" si="4"/>
        <v>0</v>
      </c>
      <c r="AL26" s="5">
        <f t="shared" si="4"/>
        <v>0</v>
      </c>
      <c r="AM26" s="5">
        <f t="shared" si="4"/>
        <v>0</v>
      </c>
      <c r="AN26" s="5">
        <f t="shared" si="4"/>
        <v>0</v>
      </c>
      <c r="AO26" s="5">
        <f t="shared" si="4"/>
        <v>0</v>
      </c>
    </row>
  </sheetData>
  <mergeCells count="42">
    <mergeCell ref="AN8:AO8"/>
    <mergeCell ref="A26:G26"/>
    <mergeCell ref="AB8:AC8"/>
    <mergeCell ref="AD8:AE8"/>
    <mergeCell ref="AF8:AG8"/>
    <mergeCell ref="AH8:AI8"/>
    <mergeCell ref="AJ8:AK8"/>
    <mergeCell ref="AL8:AM8"/>
    <mergeCell ref="P8:Q8"/>
    <mergeCell ref="R8:S8"/>
    <mergeCell ref="T8:U8"/>
    <mergeCell ref="V8:W8"/>
    <mergeCell ref="X8:Y8"/>
    <mergeCell ref="Z8:AA8"/>
    <mergeCell ref="AN5:AO5"/>
    <mergeCell ref="A8:A9"/>
    <mergeCell ref="B8:B9"/>
    <mergeCell ref="C8:C9"/>
    <mergeCell ref="D8:F8"/>
    <mergeCell ref="G8:G9"/>
    <mergeCell ref="H8:I8"/>
    <mergeCell ref="J8:K8"/>
    <mergeCell ref="L8:M8"/>
    <mergeCell ref="N8:O8"/>
    <mergeCell ref="AB5:AC5"/>
    <mergeCell ref="AD5:AE5"/>
    <mergeCell ref="AF5:AG5"/>
    <mergeCell ref="AH5:AI5"/>
    <mergeCell ref="AJ5:AK5"/>
    <mergeCell ref="AL5:AM5"/>
    <mergeCell ref="Z5:AA5"/>
    <mergeCell ref="A1:C1"/>
    <mergeCell ref="A2:C2"/>
    <mergeCell ref="A3:C3"/>
    <mergeCell ref="A4:C4"/>
    <mergeCell ref="L5:M5"/>
    <mergeCell ref="N5:O5"/>
    <mergeCell ref="P5:Q5"/>
    <mergeCell ref="R5:S5"/>
    <mergeCell ref="T5:U5"/>
    <mergeCell ref="V5:W5"/>
    <mergeCell ref="X5:Y5"/>
  </mergeCells>
  <conditionalFormatting sqref="H10:H25">
    <cfRule type="expression" dxfId="54" priority="3">
      <formula>J10&lt;K10</formula>
    </cfRule>
    <cfRule type="expression" dxfId="53" priority="4">
      <formula>J10&gt;K10</formula>
    </cfRule>
  </conditionalFormatting>
  <conditionalFormatting sqref="I10:I25">
    <cfRule type="expression" dxfId="52" priority="1">
      <formula>J10&lt;K10</formula>
    </cfRule>
    <cfRule type="expression" dxfId="51" priority="2">
      <formula>J10&gt;K10</formula>
    </cfRule>
  </conditionalFormatting>
  <conditionalFormatting sqref="I11:I13 I15:I25">
    <cfRule type="expression" dxfId="50" priority="5">
      <formula>J11&lt;K11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O26"/>
  <sheetViews>
    <sheetView rightToLeft="1" zoomScale="70" zoomScaleNormal="70" workbookViewId="0">
      <pane xSplit="11" ySplit="9" topLeftCell="L10" activePane="bottomRight" state="frozen"/>
      <selection activeCell="J26" sqref="J26:AO26"/>
      <selection pane="topRight" activeCell="J26" sqref="J26:AO26"/>
      <selection pane="bottomLeft" activeCell="J26" sqref="J26:AO26"/>
      <selection pane="bottomRight" activeCell="D3" sqref="D3"/>
    </sheetView>
  </sheetViews>
  <sheetFormatPr defaultRowHeight="14.4" x14ac:dyDescent="0.3"/>
  <cols>
    <col min="1" max="1" width="10" customWidth="1"/>
    <col min="8" max="8" width="11.5546875" customWidth="1"/>
  </cols>
  <sheetData>
    <row r="1" spans="1:41" ht="21" x14ac:dyDescent="0.4">
      <c r="A1" s="47"/>
      <c r="B1" s="47"/>
      <c r="C1" s="47"/>
    </row>
    <row r="2" spans="1:41" ht="21" x14ac:dyDescent="0.4">
      <c r="A2" s="47"/>
      <c r="B2" s="47"/>
      <c r="C2" s="47"/>
    </row>
    <row r="3" spans="1:41" ht="21" x14ac:dyDescent="0.4">
      <c r="A3" s="47" t="s">
        <v>2</v>
      </c>
      <c r="B3" s="47"/>
      <c r="C3" s="47"/>
    </row>
    <row r="4" spans="1:41" ht="21" x14ac:dyDescent="0.4">
      <c r="A4" s="47" t="s">
        <v>21</v>
      </c>
      <c r="B4" s="47"/>
      <c r="C4" s="47"/>
    </row>
    <row r="5" spans="1:41" x14ac:dyDescent="0.3">
      <c r="L5" s="51">
        <f>L26-M26+SUM('ارصدة افتتاحية'!L5:M5)</f>
        <v>0</v>
      </c>
      <c r="M5" s="52"/>
      <c r="N5" s="51">
        <f>N26-O26+SUM('ارصدة افتتاحية'!N5:O5)</f>
        <v>0</v>
      </c>
      <c r="O5" s="52"/>
      <c r="P5" s="51">
        <f>P26-Q26+SUM('ارصدة افتتاحية'!P5:Q5)</f>
        <v>0</v>
      </c>
      <c r="Q5" s="52"/>
      <c r="R5" s="51">
        <f>R26-S26+SUM('ارصدة افتتاحية'!R5:S5)</f>
        <v>0</v>
      </c>
      <c r="S5" s="52"/>
      <c r="T5" s="51">
        <f>T26-U26+SUM('ارصدة افتتاحية'!T5:U5)</f>
        <v>0</v>
      </c>
      <c r="U5" s="52"/>
      <c r="V5" s="51">
        <f>V26-W26+SUM('ارصدة افتتاحية'!V5:W5)</f>
        <v>0</v>
      </c>
      <c r="W5" s="52"/>
      <c r="X5" s="51">
        <f>X26-Y26+SUM('ارصدة افتتاحية'!X5:Y5)</f>
        <v>0</v>
      </c>
      <c r="Y5" s="52"/>
      <c r="Z5" s="51">
        <f>Z26-AA26+SUM('ارصدة افتتاحية'!Z5:AA5)</f>
        <v>0</v>
      </c>
      <c r="AA5" s="52"/>
      <c r="AB5" s="51">
        <f>AB26-AC26+SUM('ارصدة افتتاحية'!AB5:AC5)</f>
        <v>0</v>
      </c>
      <c r="AC5" s="52"/>
      <c r="AD5" s="51">
        <f>AD26-AE26+SUM('ارصدة افتتاحية'!AD5:AE5)</f>
        <v>0</v>
      </c>
      <c r="AE5" s="52"/>
      <c r="AF5" s="51">
        <f>AF26-AG26+SUM('ارصدة افتتاحية'!AF5:AG5)</f>
        <v>0</v>
      </c>
      <c r="AG5" s="52"/>
      <c r="AH5" s="51">
        <f>AH26-AI26+SUM('ارصدة افتتاحية'!AH5:AI5)</f>
        <v>0</v>
      </c>
      <c r="AI5" s="52"/>
      <c r="AJ5" s="51">
        <f>AJ26-AK26+SUM('ارصدة افتتاحية'!AJ5:AK5)</f>
        <v>0</v>
      </c>
      <c r="AK5" s="52"/>
      <c r="AL5" s="51">
        <f>AL26-AM26+SUM('ارصدة افتتاحية'!AL5:AM5)</f>
        <v>0</v>
      </c>
      <c r="AM5" s="52"/>
      <c r="AN5" s="51">
        <f>AN26-AO26+SUM('ارصدة افتتاحية'!AN5:AO5)</f>
        <v>0</v>
      </c>
      <c r="AO5" s="52"/>
    </row>
    <row r="8" spans="1:41" ht="18" x14ac:dyDescent="0.3">
      <c r="A8" s="48" t="s">
        <v>4</v>
      </c>
      <c r="B8" s="48" t="s">
        <v>22</v>
      </c>
      <c r="C8" s="48" t="s">
        <v>23</v>
      </c>
      <c r="D8" s="48" t="s">
        <v>24</v>
      </c>
      <c r="E8" s="48"/>
      <c r="F8" s="48"/>
      <c r="G8" s="48" t="s">
        <v>25</v>
      </c>
      <c r="H8" s="48" t="s">
        <v>26</v>
      </c>
      <c r="I8" s="48"/>
      <c r="J8" s="50" t="s">
        <v>27</v>
      </c>
      <c r="K8" s="50"/>
      <c r="L8" s="48" t="str">
        <f>'دليل الحسابات'!B8</f>
        <v>النقدية</v>
      </c>
      <c r="M8" s="48"/>
      <c r="N8" s="50" t="str">
        <f>'دليل الحسابات'!B9</f>
        <v>البنك</v>
      </c>
      <c r="O8" s="50"/>
      <c r="P8" s="48" t="str">
        <f>'دليل الحسابات'!B10</f>
        <v>المبيعات</v>
      </c>
      <c r="Q8" s="48"/>
      <c r="R8" s="50" t="str">
        <f>'دليل الحسابات'!B11</f>
        <v>المشتريات</v>
      </c>
      <c r="S8" s="50"/>
      <c r="T8" s="48" t="str">
        <f>'دليل الحسابات'!B12</f>
        <v>العملاء</v>
      </c>
      <c r="U8" s="48"/>
      <c r="V8" s="50" t="str">
        <f>'دليل الحسابات'!B13</f>
        <v>الموردون</v>
      </c>
      <c r="W8" s="50"/>
      <c r="X8" s="48" t="str">
        <f>'دليل الحسابات'!B14</f>
        <v>جاري الشركاء</v>
      </c>
      <c r="Y8" s="48"/>
      <c r="Z8" s="50" t="str">
        <f>'دليل الحسابات'!B15</f>
        <v>رأس المال</v>
      </c>
      <c r="AA8" s="50"/>
      <c r="AB8" s="48" t="str">
        <f>'دليل الحسابات'!B16</f>
        <v>المخزون</v>
      </c>
      <c r="AC8" s="48"/>
      <c r="AD8" s="50" t="str">
        <f>'دليل الحسابات'!B17</f>
        <v>الإيرادات</v>
      </c>
      <c r="AE8" s="50"/>
      <c r="AF8" s="48" t="str">
        <f>'دليل الحسابات'!B18</f>
        <v>المصروفات</v>
      </c>
      <c r="AG8" s="48"/>
      <c r="AH8" s="50" t="str">
        <f>'دليل الحسابات'!B19</f>
        <v>أرصدة مدينة</v>
      </c>
      <c r="AI8" s="50"/>
      <c r="AJ8" s="48" t="str">
        <f>'دليل الحسابات'!B20</f>
        <v>أرصدة دائنة</v>
      </c>
      <c r="AK8" s="48"/>
      <c r="AL8" s="50" t="str">
        <f>'دليل الحسابات'!B21</f>
        <v xml:space="preserve">أرباح مرحلة </v>
      </c>
      <c r="AM8" s="50"/>
      <c r="AN8" s="48" t="str">
        <f>'دليل الحسابات'!B22</f>
        <v>الضريبة المضافة</v>
      </c>
      <c r="AO8" s="48"/>
    </row>
    <row r="9" spans="1:41" ht="18" x14ac:dyDescent="0.35">
      <c r="A9" s="48"/>
      <c r="B9" s="48"/>
      <c r="C9" s="48"/>
      <c r="D9" s="5" t="s">
        <v>28</v>
      </c>
      <c r="E9" s="5" t="s">
        <v>29</v>
      </c>
      <c r="F9" s="5" t="s">
        <v>30</v>
      </c>
      <c r="G9" s="48"/>
      <c r="H9" s="5"/>
      <c r="I9" s="5"/>
      <c r="J9" s="6" t="s">
        <v>31</v>
      </c>
      <c r="K9" s="6" t="s">
        <v>32</v>
      </c>
      <c r="L9" s="5" t="s">
        <v>31</v>
      </c>
      <c r="M9" s="5" t="s">
        <v>32</v>
      </c>
      <c r="N9" s="6" t="s">
        <v>31</v>
      </c>
      <c r="O9" s="6" t="s">
        <v>32</v>
      </c>
      <c r="P9" s="5" t="s">
        <v>31</v>
      </c>
      <c r="Q9" s="5" t="s">
        <v>32</v>
      </c>
      <c r="R9" s="6" t="s">
        <v>31</v>
      </c>
      <c r="S9" s="6" t="s">
        <v>32</v>
      </c>
      <c r="T9" s="5" t="s">
        <v>31</v>
      </c>
      <c r="U9" s="5" t="s">
        <v>32</v>
      </c>
      <c r="V9" s="6" t="s">
        <v>31</v>
      </c>
      <c r="W9" s="6" t="s">
        <v>32</v>
      </c>
      <c r="X9" s="5" t="s">
        <v>31</v>
      </c>
      <c r="Y9" s="5" t="s">
        <v>32</v>
      </c>
      <c r="Z9" s="6" t="s">
        <v>31</v>
      </c>
      <c r="AA9" s="6" t="s">
        <v>32</v>
      </c>
      <c r="AB9" s="5" t="s">
        <v>31</v>
      </c>
      <c r="AC9" s="5" t="s">
        <v>32</v>
      </c>
      <c r="AD9" s="6" t="s">
        <v>31</v>
      </c>
      <c r="AE9" s="6" t="s">
        <v>32</v>
      </c>
      <c r="AF9" s="5" t="s">
        <v>31</v>
      </c>
      <c r="AG9" s="5" t="s">
        <v>32</v>
      </c>
      <c r="AH9" s="6" t="s">
        <v>31</v>
      </c>
      <c r="AI9" s="6" t="s">
        <v>32</v>
      </c>
      <c r="AJ9" s="5" t="s">
        <v>31</v>
      </c>
      <c r="AK9" s="5" t="s">
        <v>32</v>
      </c>
      <c r="AL9" s="6" t="s">
        <v>31</v>
      </c>
      <c r="AM9" s="6" t="s">
        <v>32</v>
      </c>
      <c r="AN9" s="5" t="s">
        <v>31</v>
      </c>
      <c r="AO9" s="5" t="s">
        <v>32</v>
      </c>
    </row>
    <row r="10" spans="1:41" ht="18" x14ac:dyDescent="0.35">
      <c r="A10" s="4">
        <v>1</v>
      </c>
      <c r="B10" s="4"/>
      <c r="C10" s="4"/>
      <c r="D10" s="4"/>
      <c r="E10" s="4"/>
      <c r="F10" s="4"/>
      <c r="G10" s="7" t="str">
        <f>IF(J10=K10,"متزن","غير متزن")</f>
        <v>متزن</v>
      </c>
      <c r="H10" s="8" t="str">
        <f>IF(J10&gt;K10,"المدين أكبر","الدائن أكبر")</f>
        <v>الدائن أكبر</v>
      </c>
      <c r="I10" s="8">
        <f>IF(J10&gt;K10,J10-K10,K10-J10)</f>
        <v>0</v>
      </c>
      <c r="J10" s="6">
        <v>0</v>
      </c>
      <c r="K10" s="6">
        <v>0</v>
      </c>
      <c r="L10" s="4"/>
      <c r="M10" s="4"/>
      <c r="N10" s="6"/>
      <c r="O10" s="6"/>
      <c r="P10" s="4"/>
      <c r="Q10" s="4"/>
      <c r="R10" s="6"/>
      <c r="S10" s="6"/>
      <c r="T10" s="4"/>
      <c r="U10" s="4"/>
      <c r="V10" s="6"/>
      <c r="W10" s="6"/>
      <c r="X10" s="4"/>
      <c r="Y10" s="4"/>
      <c r="Z10" s="6"/>
      <c r="AA10" s="6"/>
      <c r="AB10" s="4"/>
      <c r="AC10" s="4"/>
      <c r="AD10" s="6"/>
      <c r="AE10" s="6"/>
      <c r="AF10" s="4"/>
      <c r="AG10" s="4"/>
      <c r="AH10" s="6"/>
      <c r="AI10" s="6"/>
      <c r="AJ10" s="4"/>
      <c r="AK10" s="4"/>
      <c r="AL10" s="6"/>
      <c r="AM10" s="6"/>
      <c r="AN10" s="4"/>
      <c r="AO10" s="4"/>
    </row>
    <row r="11" spans="1:41" ht="18" x14ac:dyDescent="0.35">
      <c r="A11" s="4">
        <v>2</v>
      </c>
      <c r="B11" s="4"/>
      <c r="C11" s="4"/>
      <c r="D11" s="4"/>
      <c r="E11" s="4"/>
      <c r="F11" s="4"/>
      <c r="G11" s="7"/>
      <c r="H11" s="8" t="str">
        <f t="shared" ref="H11:H25" si="0">IF(J11&gt;K11,"المدين أكبر","الدائن أكبر")</f>
        <v>الدائن أكبر</v>
      </c>
      <c r="I11" s="8">
        <f t="shared" ref="I11:I25" si="1">IF(J11&gt;K11,J11-K11,K11-J11)</f>
        <v>0</v>
      </c>
      <c r="J11" s="6">
        <v>0</v>
      </c>
      <c r="K11" s="6">
        <v>0</v>
      </c>
      <c r="L11" s="4"/>
      <c r="M11" s="4"/>
      <c r="N11" s="6"/>
      <c r="O11" s="6"/>
      <c r="P11" s="4"/>
      <c r="Q11" s="4"/>
      <c r="R11" s="6"/>
      <c r="S11" s="6"/>
      <c r="T11" s="4"/>
      <c r="U11" s="4"/>
      <c r="V11" s="6"/>
      <c r="W11" s="6"/>
      <c r="X11" s="4"/>
      <c r="Y11" s="4"/>
      <c r="Z11" s="6"/>
      <c r="AA11" s="6"/>
      <c r="AB11" s="4"/>
      <c r="AC11" s="4"/>
      <c r="AD11" s="6"/>
      <c r="AE11" s="6"/>
      <c r="AF11" s="4"/>
      <c r="AG11" s="4"/>
      <c r="AH11" s="6"/>
      <c r="AI11" s="6"/>
      <c r="AJ11" s="4"/>
      <c r="AK11" s="4"/>
      <c r="AL11" s="6"/>
      <c r="AM11" s="6"/>
      <c r="AN11" s="4"/>
      <c r="AO11" s="4"/>
    </row>
    <row r="12" spans="1:41" ht="18" x14ac:dyDescent="0.35">
      <c r="A12" s="4">
        <v>3</v>
      </c>
      <c r="B12" s="4"/>
      <c r="C12" s="4"/>
      <c r="D12" s="4"/>
      <c r="E12" s="4"/>
      <c r="F12" s="4"/>
      <c r="G12" s="7"/>
      <c r="H12" s="8" t="str">
        <f t="shared" si="0"/>
        <v>الدائن أكبر</v>
      </c>
      <c r="I12" s="8">
        <f t="shared" si="1"/>
        <v>0</v>
      </c>
      <c r="J12" s="6">
        <v>0</v>
      </c>
      <c r="K12" s="6">
        <v>0</v>
      </c>
      <c r="L12" s="4"/>
      <c r="M12" s="4"/>
      <c r="N12" s="6"/>
      <c r="O12" s="6"/>
      <c r="P12" s="4"/>
      <c r="Q12" s="4"/>
      <c r="R12" s="6"/>
      <c r="S12" s="6"/>
      <c r="T12" s="4"/>
      <c r="U12" s="4"/>
      <c r="V12" s="6"/>
      <c r="W12" s="6"/>
      <c r="X12" s="4"/>
      <c r="Y12" s="4"/>
      <c r="Z12" s="6"/>
      <c r="AA12" s="6"/>
      <c r="AB12" s="4"/>
      <c r="AC12" s="4"/>
      <c r="AD12" s="6"/>
      <c r="AE12" s="6"/>
      <c r="AF12" s="4"/>
      <c r="AG12" s="4"/>
      <c r="AH12" s="6"/>
      <c r="AI12" s="6"/>
      <c r="AJ12" s="4"/>
      <c r="AK12" s="4"/>
      <c r="AL12" s="6"/>
      <c r="AM12" s="6"/>
      <c r="AN12" s="4"/>
      <c r="AO12" s="4"/>
    </row>
    <row r="13" spans="1:41" ht="18" x14ac:dyDescent="0.35">
      <c r="A13" s="4">
        <v>4</v>
      </c>
      <c r="B13" s="4"/>
      <c r="C13" s="4"/>
      <c r="D13" s="4"/>
      <c r="E13" s="4"/>
      <c r="F13" s="4"/>
      <c r="G13" s="7"/>
      <c r="H13" s="8" t="str">
        <f t="shared" ca="1" si="0"/>
        <v>الدائن أكبر</v>
      </c>
      <c r="I13" s="8">
        <f t="shared" ca="1" si="1"/>
        <v>0</v>
      </c>
      <c r="J13" s="6">
        <v>0</v>
      </c>
      <c r="K13" s="6">
        <f t="shared" ref="K13:K25" ca="1" si="2">SUMIF($J$9:$AO$9,$K$9,L13:AO13)</f>
        <v>0</v>
      </c>
      <c r="L13" s="4"/>
      <c r="M13" s="4"/>
      <c r="N13" s="6"/>
      <c r="O13" s="6"/>
      <c r="P13" s="4"/>
      <c r="Q13" s="4"/>
      <c r="R13" s="6"/>
      <c r="S13" s="6"/>
      <c r="T13" s="4"/>
      <c r="U13" s="4"/>
      <c r="V13" s="6"/>
      <c r="W13" s="6"/>
      <c r="X13" s="4"/>
      <c r="Y13" s="4"/>
      <c r="Z13" s="6"/>
      <c r="AA13" s="6"/>
      <c r="AB13" s="4"/>
      <c r="AC13" s="4"/>
      <c r="AD13" s="6"/>
      <c r="AE13" s="6"/>
      <c r="AF13" s="4"/>
      <c r="AG13" s="4"/>
      <c r="AH13" s="6"/>
      <c r="AI13" s="6"/>
      <c r="AJ13" s="4"/>
      <c r="AK13" s="4"/>
      <c r="AL13" s="6"/>
      <c r="AM13" s="6"/>
      <c r="AN13" s="4"/>
      <c r="AO13" s="4"/>
    </row>
    <row r="14" spans="1:41" ht="18" x14ac:dyDescent="0.35">
      <c r="A14" s="4">
        <v>5</v>
      </c>
      <c r="B14" s="4"/>
      <c r="C14" s="4"/>
      <c r="D14" s="4"/>
      <c r="E14" s="4"/>
      <c r="F14" s="4"/>
      <c r="G14" s="7"/>
      <c r="H14" s="8" t="str">
        <f t="shared" si="0"/>
        <v>الدائن أكبر</v>
      </c>
      <c r="I14" s="8">
        <f t="shared" si="1"/>
        <v>0</v>
      </c>
      <c r="J14" s="6">
        <v>0</v>
      </c>
      <c r="K14" s="6">
        <v>0</v>
      </c>
      <c r="L14" s="4"/>
      <c r="M14" s="4"/>
      <c r="N14" s="6"/>
      <c r="O14" s="6"/>
      <c r="P14" s="4"/>
      <c r="Q14" s="4"/>
      <c r="R14" s="6"/>
      <c r="S14" s="6"/>
      <c r="T14" s="4"/>
      <c r="U14" s="4"/>
      <c r="V14" s="6"/>
      <c r="W14" s="6"/>
      <c r="X14" s="4"/>
      <c r="Y14" s="4"/>
      <c r="Z14" s="6"/>
      <c r="AA14" s="6"/>
      <c r="AB14" s="4"/>
      <c r="AC14" s="4"/>
      <c r="AD14" s="6"/>
      <c r="AE14" s="6"/>
      <c r="AF14" s="4"/>
      <c r="AG14" s="4"/>
      <c r="AH14" s="6"/>
      <c r="AI14" s="6"/>
      <c r="AJ14" s="4"/>
      <c r="AK14" s="4"/>
      <c r="AL14" s="6"/>
      <c r="AM14" s="6"/>
      <c r="AN14" s="4"/>
      <c r="AO14" s="4"/>
    </row>
    <row r="15" spans="1:41" ht="18" x14ac:dyDescent="0.35">
      <c r="A15" s="4">
        <v>6</v>
      </c>
      <c r="B15" s="4"/>
      <c r="C15" s="4"/>
      <c r="D15" s="4"/>
      <c r="E15" s="4"/>
      <c r="F15" s="4"/>
      <c r="G15" s="7"/>
      <c r="H15" s="8" t="str">
        <f t="shared" ca="1" si="0"/>
        <v>الدائن أكبر</v>
      </c>
      <c r="I15" s="8">
        <f t="shared" ca="1" si="1"/>
        <v>0</v>
      </c>
      <c r="J15" s="6">
        <v>0</v>
      </c>
      <c r="K15" s="6">
        <f t="shared" ca="1" si="2"/>
        <v>0</v>
      </c>
      <c r="L15" s="4"/>
      <c r="M15" s="4"/>
      <c r="N15" s="6"/>
      <c r="O15" s="6"/>
      <c r="P15" s="4"/>
      <c r="Q15" s="4"/>
      <c r="R15" s="6"/>
      <c r="S15" s="6"/>
      <c r="T15" s="4"/>
      <c r="U15" s="4"/>
      <c r="V15" s="6"/>
      <c r="W15" s="6"/>
      <c r="X15" s="4"/>
      <c r="Y15" s="4"/>
      <c r="Z15" s="6"/>
      <c r="AA15" s="6"/>
      <c r="AB15" s="4"/>
      <c r="AC15" s="4"/>
      <c r="AD15" s="6"/>
      <c r="AE15" s="6"/>
      <c r="AF15" s="4"/>
      <c r="AG15" s="4"/>
      <c r="AH15" s="6"/>
      <c r="AI15" s="6"/>
      <c r="AJ15" s="4"/>
      <c r="AK15" s="4"/>
      <c r="AL15" s="6"/>
      <c r="AM15" s="6"/>
      <c r="AN15" s="4"/>
      <c r="AO15" s="4"/>
    </row>
    <row r="16" spans="1:41" ht="18" x14ac:dyDescent="0.35">
      <c r="A16" s="4">
        <v>7</v>
      </c>
      <c r="B16" s="4"/>
      <c r="C16" s="4"/>
      <c r="D16" s="4"/>
      <c r="E16" s="4"/>
      <c r="F16" s="4"/>
      <c r="G16" s="7"/>
      <c r="H16" s="8" t="str">
        <f t="shared" ca="1" si="0"/>
        <v>الدائن أكبر</v>
      </c>
      <c r="I16" s="8">
        <f t="shared" ca="1" si="1"/>
        <v>0</v>
      </c>
      <c r="J16" s="6">
        <f t="shared" ref="J16:J25" ca="1" si="3">SUMIF($J$9:$AO$9,$J$9,L16:AO16)</f>
        <v>0</v>
      </c>
      <c r="K16" s="6">
        <v>0</v>
      </c>
      <c r="L16" s="4"/>
      <c r="M16" s="4"/>
      <c r="N16" s="6"/>
      <c r="O16" s="6"/>
      <c r="P16" s="4"/>
      <c r="Q16" s="4"/>
      <c r="R16" s="6"/>
      <c r="S16" s="6"/>
      <c r="T16" s="4"/>
      <c r="U16" s="4"/>
      <c r="V16" s="6"/>
      <c r="W16" s="6"/>
      <c r="X16" s="4"/>
      <c r="Y16" s="4"/>
      <c r="Z16" s="6"/>
      <c r="AA16" s="6"/>
      <c r="AB16" s="4"/>
      <c r="AC16" s="4"/>
      <c r="AD16" s="6"/>
      <c r="AE16" s="6"/>
      <c r="AF16" s="4"/>
      <c r="AG16" s="4"/>
      <c r="AH16" s="6"/>
      <c r="AI16" s="6"/>
      <c r="AJ16" s="4"/>
      <c r="AK16" s="4"/>
      <c r="AL16" s="6"/>
      <c r="AM16" s="6"/>
      <c r="AN16" s="4"/>
      <c r="AO16" s="4"/>
    </row>
    <row r="17" spans="1:41" ht="18" x14ac:dyDescent="0.35">
      <c r="A17" s="4">
        <v>8</v>
      </c>
      <c r="B17" s="4"/>
      <c r="C17" s="4"/>
      <c r="D17" s="4"/>
      <c r="E17" s="4"/>
      <c r="F17" s="4"/>
      <c r="G17" s="7"/>
      <c r="H17" s="8" t="str">
        <f t="shared" si="0"/>
        <v>الدائن أكبر</v>
      </c>
      <c r="I17" s="8">
        <f t="shared" si="1"/>
        <v>0</v>
      </c>
      <c r="J17" s="6">
        <v>0</v>
      </c>
      <c r="K17" s="6">
        <v>0</v>
      </c>
      <c r="L17" s="4"/>
      <c r="M17" s="4"/>
      <c r="N17" s="6"/>
      <c r="O17" s="6"/>
      <c r="P17" s="4"/>
      <c r="Q17" s="4"/>
      <c r="R17" s="6"/>
      <c r="S17" s="6"/>
      <c r="T17" s="4"/>
      <c r="U17" s="4"/>
      <c r="V17" s="6"/>
      <c r="W17" s="6"/>
      <c r="X17" s="4"/>
      <c r="Y17" s="4"/>
      <c r="Z17" s="6"/>
      <c r="AA17" s="6"/>
      <c r="AB17" s="4"/>
      <c r="AC17" s="4"/>
      <c r="AD17" s="6"/>
      <c r="AE17" s="6"/>
      <c r="AF17" s="4"/>
      <c r="AG17" s="4"/>
      <c r="AH17" s="6"/>
      <c r="AI17" s="6"/>
      <c r="AJ17" s="4"/>
      <c r="AK17" s="4"/>
      <c r="AL17" s="6"/>
      <c r="AM17" s="6"/>
      <c r="AN17" s="4"/>
      <c r="AO17" s="4"/>
    </row>
    <row r="18" spans="1:41" ht="18" x14ac:dyDescent="0.35">
      <c r="A18" s="4">
        <v>9</v>
      </c>
      <c r="B18" s="4"/>
      <c r="C18" s="4"/>
      <c r="D18" s="4"/>
      <c r="E18" s="4"/>
      <c r="F18" s="4"/>
      <c r="G18" s="7"/>
      <c r="H18" s="8" t="str">
        <f t="shared" ca="1" si="0"/>
        <v>الدائن أكبر</v>
      </c>
      <c r="I18" s="8">
        <f t="shared" ca="1" si="1"/>
        <v>0</v>
      </c>
      <c r="J18" s="6">
        <f t="shared" ca="1" si="3"/>
        <v>0</v>
      </c>
      <c r="K18" s="6">
        <f t="shared" ca="1" si="2"/>
        <v>0</v>
      </c>
      <c r="L18" s="4"/>
      <c r="M18" s="4"/>
      <c r="N18" s="6"/>
      <c r="O18" s="6"/>
      <c r="P18" s="4"/>
      <c r="Q18" s="4"/>
      <c r="R18" s="6"/>
      <c r="S18" s="6"/>
      <c r="T18" s="4"/>
      <c r="U18" s="4"/>
      <c r="V18" s="6"/>
      <c r="W18" s="6"/>
      <c r="X18" s="4"/>
      <c r="Y18" s="4"/>
      <c r="Z18" s="6"/>
      <c r="AA18" s="6"/>
      <c r="AB18" s="4"/>
      <c r="AC18" s="4"/>
      <c r="AD18" s="6"/>
      <c r="AE18" s="6"/>
      <c r="AF18" s="4"/>
      <c r="AG18" s="4"/>
      <c r="AH18" s="6"/>
      <c r="AI18" s="6"/>
      <c r="AJ18" s="4"/>
      <c r="AK18" s="4"/>
      <c r="AL18" s="6"/>
      <c r="AM18" s="6"/>
      <c r="AN18" s="4"/>
      <c r="AO18" s="4"/>
    </row>
    <row r="19" spans="1:41" ht="18" x14ac:dyDescent="0.35">
      <c r="A19" s="4">
        <v>10</v>
      </c>
      <c r="B19" s="4"/>
      <c r="C19" s="4"/>
      <c r="D19" s="4"/>
      <c r="E19" s="4"/>
      <c r="F19" s="4"/>
      <c r="G19" s="7"/>
      <c r="H19" s="8" t="str">
        <f t="shared" ca="1" si="0"/>
        <v>الدائن أكبر</v>
      </c>
      <c r="I19" s="8">
        <f t="shared" ca="1" si="1"/>
        <v>0</v>
      </c>
      <c r="J19" s="6">
        <f t="shared" ca="1" si="3"/>
        <v>0</v>
      </c>
      <c r="K19" s="6">
        <f t="shared" ca="1" si="2"/>
        <v>0</v>
      </c>
      <c r="L19" s="4"/>
      <c r="M19" s="4"/>
      <c r="N19" s="6"/>
      <c r="O19" s="6"/>
      <c r="P19" s="4"/>
      <c r="Q19" s="4"/>
      <c r="R19" s="6"/>
      <c r="S19" s="6"/>
      <c r="T19" s="4"/>
      <c r="U19" s="4"/>
      <c r="V19" s="6"/>
      <c r="W19" s="6"/>
      <c r="X19" s="4"/>
      <c r="Y19" s="4"/>
      <c r="Z19" s="6"/>
      <c r="AA19" s="6"/>
      <c r="AB19" s="4"/>
      <c r="AC19" s="4"/>
      <c r="AD19" s="6"/>
      <c r="AE19" s="6"/>
      <c r="AF19" s="4"/>
      <c r="AG19" s="4"/>
      <c r="AH19" s="6"/>
      <c r="AI19" s="6"/>
      <c r="AJ19" s="4"/>
      <c r="AK19" s="4"/>
      <c r="AL19" s="6"/>
      <c r="AM19" s="6"/>
      <c r="AN19" s="4"/>
      <c r="AO19" s="4"/>
    </row>
    <row r="20" spans="1:41" ht="18" x14ac:dyDescent="0.35">
      <c r="A20" s="4">
        <v>11</v>
      </c>
      <c r="B20" s="4"/>
      <c r="C20" s="4"/>
      <c r="D20" s="4"/>
      <c r="E20" s="4"/>
      <c r="F20" s="4"/>
      <c r="G20" s="7"/>
      <c r="H20" s="8" t="str">
        <f t="shared" ca="1" si="0"/>
        <v>الدائن أكبر</v>
      </c>
      <c r="I20" s="8">
        <f t="shared" ca="1" si="1"/>
        <v>0</v>
      </c>
      <c r="J20" s="6">
        <f t="shared" ca="1" si="3"/>
        <v>0</v>
      </c>
      <c r="K20" s="6">
        <f t="shared" ca="1" si="2"/>
        <v>0</v>
      </c>
      <c r="L20" s="4"/>
      <c r="M20" s="4"/>
      <c r="N20" s="6"/>
      <c r="O20" s="6"/>
      <c r="P20" s="4"/>
      <c r="Q20" s="4"/>
      <c r="R20" s="6"/>
      <c r="S20" s="6"/>
      <c r="T20" s="4"/>
      <c r="U20" s="4"/>
      <c r="V20" s="6"/>
      <c r="W20" s="6"/>
      <c r="X20" s="4"/>
      <c r="Y20" s="4"/>
      <c r="Z20" s="6"/>
      <c r="AA20" s="6"/>
      <c r="AB20" s="4"/>
      <c r="AC20" s="4"/>
      <c r="AD20" s="6"/>
      <c r="AE20" s="6"/>
      <c r="AF20" s="4"/>
      <c r="AG20" s="4"/>
      <c r="AH20" s="6"/>
      <c r="AI20" s="6"/>
      <c r="AJ20" s="4"/>
      <c r="AK20" s="4"/>
      <c r="AL20" s="6"/>
      <c r="AM20" s="6"/>
      <c r="AN20" s="4"/>
      <c r="AO20" s="4"/>
    </row>
    <row r="21" spans="1:41" ht="18" x14ac:dyDescent="0.35">
      <c r="A21" s="4">
        <v>12</v>
      </c>
      <c r="B21" s="4"/>
      <c r="C21" s="4"/>
      <c r="D21" s="4"/>
      <c r="E21" s="4"/>
      <c r="F21" s="4"/>
      <c r="G21" s="7"/>
      <c r="H21" s="8" t="str">
        <f t="shared" ca="1" si="0"/>
        <v>الدائن أكبر</v>
      </c>
      <c r="I21" s="8">
        <f t="shared" ca="1" si="1"/>
        <v>0</v>
      </c>
      <c r="J21" s="6">
        <f t="shared" ca="1" si="3"/>
        <v>0</v>
      </c>
      <c r="K21" s="6">
        <f t="shared" ca="1" si="2"/>
        <v>0</v>
      </c>
      <c r="L21" s="4"/>
      <c r="M21" s="4"/>
      <c r="N21" s="6"/>
      <c r="O21" s="6"/>
      <c r="P21" s="4"/>
      <c r="Q21" s="4"/>
      <c r="R21" s="6"/>
      <c r="S21" s="6"/>
      <c r="T21" s="4"/>
      <c r="U21" s="4"/>
      <c r="V21" s="6"/>
      <c r="W21" s="6"/>
      <c r="X21" s="4"/>
      <c r="Y21" s="4"/>
      <c r="Z21" s="6"/>
      <c r="AA21" s="6"/>
      <c r="AB21" s="4"/>
      <c r="AC21" s="4"/>
      <c r="AD21" s="6"/>
      <c r="AE21" s="6"/>
      <c r="AF21" s="4"/>
      <c r="AG21" s="4"/>
      <c r="AH21" s="6"/>
      <c r="AI21" s="6"/>
      <c r="AJ21" s="4"/>
      <c r="AK21" s="4"/>
      <c r="AL21" s="6"/>
      <c r="AM21" s="6"/>
      <c r="AN21" s="4"/>
      <c r="AO21" s="4"/>
    </row>
    <row r="22" spans="1:41" ht="18" x14ac:dyDescent="0.35">
      <c r="A22" s="4">
        <v>13</v>
      </c>
      <c r="B22" s="4"/>
      <c r="C22" s="4"/>
      <c r="D22" s="4"/>
      <c r="E22" s="4"/>
      <c r="F22" s="4"/>
      <c r="G22" s="7"/>
      <c r="H22" s="8" t="str">
        <f t="shared" ca="1" si="0"/>
        <v>الدائن أكبر</v>
      </c>
      <c r="I22" s="8">
        <f t="shared" ca="1" si="1"/>
        <v>0</v>
      </c>
      <c r="J22" s="6">
        <f t="shared" ca="1" si="3"/>
        <v>0</v>
      </c>
      <c r="K22" s="6">
        <f t="shared" ca="1" si="2"/>
        <v>0</v>
      </c>
      <c r="L22" s="4"/>
      <c r="M22" s="4"/>
      <c r="N22" s="6"/>
      <c r="O22" s="6"/>
      <c r="P22" s="4"/>
      <c r="Q22" s="4"/>
      <c r="R22" s="6"/>
      <c r="S22" s="6"/>
      <c r="T22" s="4"/>
      <c r="U22" s="4"/>
      <c r="V22" s="6"/>
      <c r="W22" s="6"/>
      <c r="X22" s="4"/>
      <c r="Y22" s="4"/>
      <c r="Z22" s="6"/>
      <c r="AA22" s="6"/>
      <c r="AB22" s="4"/>
      <c r="AC22" s="4"/>
      <c r="AD22" s="6"/>
      <c r="AE22" s="6"/>
      <c r="AF22" s="4"/>
      <c r="AG22" s="4"/>
      <c r="AH22" s="6"/>
      <c r="AI22" s="6"/>
      <c r="AJ22" s="4"/>
      <c r="AK22" s="4"/>
      <c r="AL22" s="6"/>
      <c r="AM22" s="6"/>
      <c r="AN22" s="4"/>
      <c r="AO22" s="4"/>
    </row>
    <row r="23" spans="1:41" ht="18" x14ac:dyDescent="0.35">
      <c r="A23" s="4">
        <v>14</v>
      </c>
      <c r="B23" s="4"/>
      <c r="C23" s="4"/>
      <c r="D23" s="4"/>
      <c r="E23" s="4"/>
      <c r="F23" s="4"/>
      <c r="G23" s="7"/>
      <c r="H23" s="8" t="str">
        <f t="shared" ca="1" si="0"/>
        <v>الدائن أكبر</v>
      </c>
      <c r="I23" s="8">
        <f t="shared" ca="1" si="1"/>
        <v>0</v>
      </c>
      <c r="J23" s="6">
        <f t="shared" ca="1" si="3"/>
        <v>0</v>
      </c>
      <c r="K23" s="6">
        <f t="shared" ca="1" si="2"/>
        <v>0</v>
      </c>
      <c r="L23" s="4"/>
      <c r="M23" s="4"/>
      <c r="N23" s="6"/>
      <c r="O23" s="6"/>
      <c r="P23" s="4"/>
      <c r="Q23" s="4"/>
      <c r="R23" s="6"/>
      <c r="S23" s="6"/>
      <c r="T23" s="4"/>
      <c r="U23" s="4"/>
      <c r="V23" s="6"/>
      <c r="W23" s="6"/>
      <c r="X23" s="4"/>
      <c r="Y23" s="4"/>
      <c r="Z23" s="6"/>
      <c r="AA23" s="6"/>
      <c r="AB23" s="4"/>
      <c r="AC23" s="4"/>
      <c r="AD23" s="6"/>
      <c r="AE23" s="6"/>
      <c r="AF23" s="4"/>
      <c r="AG23" s="4"/>
      <c r="AH23" s="6"/>
      <c r="AI23" s="6"/>
      <c r="AJ23" s="4"/>
      <c r="AK23" s="4"/>
      <c r="AL23" s="6"/>
      <c r="AM23" s="6"/>
      <c r="AN23" s="4"/>
      <c r="AO23" s="4"/>
    </row>
    <row r="24" spans="1:41" ht="18" x14ac:dyDescent="0.35">
      <c r="A24" s="4">
        <v>15</v>
      </c>
      <c r="B24" s="4"/>
      <c r="C24" s="4"/>
      <c r="D24" s="4"/>
      <c r="E24" s="4"/>
      <c r="F24" s="4"/>
      <c r="G24" s="7"/>
      <c r="H24" s="8" t="str">
        <f t="shared" ca="1" si="0"/>
        <v>الدائن أكبر</v>
      </c>
      <c r="I24" s="8">
        <f t="shared" ca="1" si="1"/>
        <v>0</v>
      </c>
      <c r="J24" s="6">
        <f t="shared" ca="1" si="3"/>
        <v>0</v>
      </c>
      <c r="K24" s="6">
        <f t="shared" ca="1" si="2"/>
        <v>0</v>
      </c>
      <c r="L24" s="4"/>
      <c r="M24" s="4"/>
      <c r="N24" s="6"/>
      <c r="O24" s="6"/>
      <c r="P24" s="4"/>
      <c r="Q24" s="4"/>
      <c r="R24" s="6"/>
      <c r="S24" s="6"/>
      <c r="T24" s="4"/>
      <c r="U24" s="4"/>
      <c r="V24" s="6"/>
      <c r="W24" s="6"/>
      <c r="X24" s="4"/>
      <c r="Y24" s="4"/>
      <c r="Z24" s="6"/>
      <c r="AA24" s="6"/>
      <c r="AB24" s="4"/>
      <c r="AC24" s="4"/>
      <c r="AD24" s="6"/>
      <c r="AE24" s="6"/>
      <c r="AF24" s="4"/>
      <c r="AG24" s="4"/>
      <c r="AH24" s="6"/>
      <c r="AI24" s="6"/>
      <c r="AJ24" s="4"/>
      <c r="AK24" s="4"/>
      <c r="AL24" s="6"/>
      <c r="AM24" s="6"/>
      <c r="AN24" s="4"/>
      <c r="AO24" s="4"/>
    </row>
    <row r="25" spans="1:41" ht="18" x14ac:dyDescent="0.35">
      <c r="A25" s="4">
        <v>16</v>
      </c>
      <c r="B25" s="4"/>
      <c r="C25" s="4"/>
      <c r="D25" s="4"/>
      <c r="E25" s="4"/>
      <c r="F25" s="4"/>
      <c r="G25" s="7"/>
      <c r="H25" s="8" t="str">
        <f t="shared" ca="1" si="0"/>
        <v>الدائن أكبر</v>
      </c>
      <c r="I25" s="8">
        <f t="shared" ca="1" si="1"/>
        <v>0</v>
      </c>
      <c r="J25" s="6">
        <f t="shared" ca="1" si="3"/>
        <v>0</v>
      </c>
      <c r="K25" s="6">
        <f t="shared" ca="1" si="2"/>
        <v>0</v>
      </c>
      <c r="L25" s="4"/>
      <c r="M25" s="4"/>
      <c r="N25" s="6"/>
      <c r="O25" s="6"/>
      <c r="P25" s="4"/>
      <c r="Q25" s="4"/>
      <c r="R25" s="6"/>
      <c r="S25" s="6"/>
      <c r="T25" s="4"/>
      <c r="U25" s="4"/>
      <c r="V25" s="6"/>
      <c r="W25" s="6"/>
      <c r="X25" s="4"/>
      <c r="Y25" s="4"/>
      <c r="Z25" s="6"/>
      <c r="AA25" s="6"/>
      <c r="AB25" s="4"/>
      <c r="AC25" s="4"/>
      <c r="AD25" s="6"/>
      <c r="AE25" s="6"/>
      <c r="AF25" s="4"/>
      <c r="AG25" s="4"/>
      <c r="AH25" s="6"/>
      <c r="AI25" s="6"/>
      <c r="AJ25" s="4"/>
      <c r="AK25" s="4"/>
      <c r="AL25" s="6"/>
      <c r="AM25" s="6"/>
      <c r="AN25" s="4"/>
      <c r="AO25" s="4"/>
    </row>
    <row r="26" spans="1:41" ht="18" x14ac:dyDescent="0.35">
      <c r="A26" s="49" t="s">
        <v>27</v>
      </c>
      <c r="B26" s="49"/>
      <c r="C26" s="49"/>
      <c r="D26" s="49"/>
      <c r="E26" s="49"/>
      <c r="F26" s="49"/>
      <c r="G26" s="49"/>
      <c r="H26" s="5"/>
      <c r="I26" s="5">
        <f ca="1">SUM(I10:I25)</f>
        <v>0</v>
      </c>
      <c r="J26" s="5">
        <f t="shared" ref="J26:AO26" ca="1" si="4">SUM(J10:J25)</f>
        <v>0</v>
      </c>
      <c r="K26" s="5">
        <f t="shared" ca="1" si="4"/>
        <v>0</v>
      </c>
      <c r="L26" s="5">
        <f t="shared" si="4"/>
        <v>0</v>
      </c>
      <c r="M26" s="5">
        <f t="shared" si="4"/>
        <v>0</v>
      </c>
      <c r="N26" s="5">
        <f t="shared" si="4"/>
        <v>0</v>
      </c>
      <c r="O26" s="5">
        <f t="shared" si="4"/>
        <v>0</v>
      </c>
      <c r="P26" s="5">
        <f t="shared" si="4"/>
        <v>0</v>
      </c>
      <c r="Q26" s="5">
        <f t="shared" si="4"/>
        <v>0</v>
      </c>
      <c r="R26" s="5">
        <f t="shared" si="4"/>
        <v>0</v>
      </c>
      <c r="S26" s="5">
        <f t="shared" si="4"/>
        <v>0</v>
      </c>
      <c r="T26" s="5">
        <f t="shared" si="4"/>
        <v>0</v>
      </c>
      <c r="U26" s="5">
        <f t="shared" si="4"/>
        <v>0</v>
      </c>
      <c r="V26" s="5">
        <f t="shared" si="4"/>
        <v>0</v>
      </c>
      <c r="W26" s="5">
        <f t="shared" si="4"/>
        <v>0</v>
      </c>
      <c r="X26" s="5">
        <f t="shared" si="4"/>
        <v>0</v>
      </c>
      <c r="Y26" s="5">
        <f t="shared" si="4"/>
        <v>0</v>
      </c>
      <c r="Z26" s="5">
        <f t="shared" si="4"/>
        <v>0</v>
      </c>
      <c r="AA26" s="5">
        <f t="shared" si="4"/>
        <v>0</v>
      </c>
      <c r="AB26" s="5">
        <f t="shared" si="4"/>
        <v>0</v>
      </c>
      <c r="AC26" s="5">
        <f t="shared" si="4"/>
        <v>0</v>
      </c>
      <c r="AD26" s="5">
        <f t="shared" si="4"/>
        <v>0</v>
      </c>
      <c r="AE26" s="5">
        <f t="shared" si="4"/>
        <v>0</v>
      </c>
      <c r="AF26" s="5">
        <f t="shared" si="4"/>
        <v>0</v>
      </c>
      <c r="AG26" s="5">
        <f t="shared" si="4"/>
        <v>0</v>
      </c>
      <c r="AH26" s="5">
        <f t="shared" si="4"/>
        <v>0</v>
      </c>
      <c r="AI26" s="5">
        <f t="shared" si="4"/>
        <v>0</v>
      </c>
      <c r="AJ26" s="5">
        <f t="shared" si="4"/>
        <v>0</v>
      </c>
      <c r="AK26" s="5">
        <f t="shared" si="4"/>
        <v>0</v>
      </c>
      <c r="AL26" s="5">
        <f t="shared" si="4"/>
        <v>0</v>
      </c>
      <c r="AM26" s="5">
        <f t="shared" si="4"/>
        <v>0</v>
      </c>
      <c r="AN26" s="5">
        <f t="shared" si="4"/>
        <v>0</v>
      </c>
      <c r="AO26" s="5">
        <f t="shared" si="4"/>
        <v>0</v>
      </c>
    </row>
  </sheetData>
  <mergeCells count="42">
    <mergeCell ref="AN8:AO8"/>
    <mergeCell ref="A26:G26"/>
    <mergeCell ref="AB8:AC8"/>
    <mergeCell ref="AD8:AE8"/>
    <mergeCell ref="AF8:AG8"/>
    <mergeCell ref="AH8:AI8"/>
    <mergeCell ref="AJ8:AK8"/>
    <mergeCell ref="AL8:AM8"/>
    <mergeCell ref="P8:Q8"/>
    <mergeCell ref="R8:S8"/>
    <mergeCell ref="T8:U8"/>
    <mergeCell ref="V8:W8"/>
    <mergeCell ref="X8:Y8"/>
    <mergeCell ref="Z8:AA8"/>
    <mergeCell ref="AN5:AO5"/>
    <mergeCell ref="A8:A9"/>
    <mergeCell ref="B8:B9"/>
    <mergeCell ref="C8:C9"/>
    <mergeCell ref="D8:F8"/>
    <mergeCell ref="G8:G9"/>
    <mergeCell ref="H8:I8"/>
    <mergeCell ref="J8:K8"/>
    <mergeCell ref="L8:M8"/>
    <mergeCell ref="N8:O8"/>
    <mergeCell ref="AB5:AC5"/>
    <mergeCell ref="AD5:AE5"/>
    <mergeCell ref="AF5:AG5"/>
    <mergeCell ref="AH5:AI5"/>
    <mergeCell ref="AJ5:AK5"/>
    <mergeCell ref="AL5:AM5"/>
    <mergeCell ref="Z5:AA5"/>
    <mergeCell ref="A1:C1"/>
    <mergeCell ref="A2:C2"/>
    <mergeCell ref="A3:C3"/>
    <mergeCell ref="A4:C4"/>
    <mergeCell ref="L5:M5"/>
    <mergeCell ref="N5:O5"/>
    <mergeCell ref="P5:Q5"/>
    <mergeCell ref="R5:S5"/>
    <mergeCell ref="T5:U5"/>
    <mergeCell ref="V5:W5"/>
    <mergeCell ref="X5:Y5"/>
  </mergeCells>
  <conditionalFormatting sqref="H10:H25">
    <cfRule type="expression" dxfId="49" priority="3">
      <formula>J10&lt;K10</formula>
    </cfRule>
    <cfRule type="expression" dxfId="48" priority="4">
      <formula>J10&gt;K10</formula>
    </cfRule>
  </conditionalFormatting>
  <conditionalFormatting sqref="I10:I25">
    <cfRule type="expression" dxfId="47" priority="1">
      <formula>J10&lt;K10</formula>
    </cfRule>
    <cfRule type="expression" dxfId="46" priority="2">
      <formula>J10&gt;K10</formula>
    </cfRule>
  </conditionalFormatting>
  <conditionalFormatting sqref="I11:I13 I15:I25">
    <cfRule type="expression" dxfId="45" priority="5">
      <formula>J11&lt;K11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O26"/>
  <sheetViews>
    <sheetView rightToLeft="1" zoomScale="70" zoomScaleNormal="70" workbookViewId="0">
      <pane xSplit="11" ySplit="9" topLeftCell="R10" activePane="bottomRight" state="frozen"/>
      <selection activeCell="J26" sqref="J26:AO26"/>
      <selection pane="topRight" activeCell="J26" sqref="J26:AO26"/>
      <selection pane="bottomLeft" activeCell="J26" sqref="J26:AO26"/>
      <selection pane="bottomRight" activeCell="F3" sqref="F3"/>
    </sheetView>
  </sheetViews>
  <sheetFormatPr defaultRowHeight="14.4" x14ac:dyDescent="0.3"/>
  <cols>
    <col min="1" max="1" width="10" customWidth="1"/>
    <col min="8" max="8" width="11.5546875" customWidth="1"/>
  </cols>
  <sheetData>
    <row r="1" spans="1:41" ht="21" x14ac:dyDescent="0.4">
      <c r="A1" s="47"/>
      <c r="B1" s="47"/>
      <c r="C1" s="47"/>
    </row>
    <row r="2" spans="1:41" ht="21" x14ac:dyDescent="0.4">
      <c r="A2" s="47"/>
      <c r="B2" s="47"/>
      <c r="C2" s="47"/>
    </row>
    <row r="3" spans="1:41" ht="21" x14ac:dyDescent="0.4">
      <c r="A3" s="47" t="s">
        <v>2</v>
      </c>
      <c r="B3" s="47"/>
      <c r="C3" s="47"/>
    </row>
    <row r="4" spans="1:41" ht="21" x14ac:dyDescent="0.4">
      <c r="A4" s="47" t="s">
        <v>21</v>
      </c>
      <c r="B4" s="47"/>
      <c r="C4" s="47"/>
    </row>
    <row r="5" spans="1:41" x14ac:dyDescent="0.3">
      <c r="L5" s="51">
        <f>L26-M26+SUM('ارصدة افتتاحية'!L5:M5)</f>
        <v>630</v>
      </c>
      <c r="M5" s="52"/>
      <c r="N5" s="51">
        <f>N26-O26+SUM('ارصدة افتتاحية'!N5:O5)</f>
        <v>0</v>
      </c>
      <c r="O5" s="52"/>
      <c r="P5" s="51">
        <f>P26-Q26+SUM('ارصدة افتتاحية'!P5:Q5)</f>
        <v>0</v>
      </c>
      <c r="Q5" s="52"/>
      <c r="R5" s="51">
        <f>R26-S26+SUM('ارصدة افتتاحية'!R5:S5)</f>
        <v>0</v>
      </c>
      <c r="S5" s="52"/>
      <c r="T5" s="51">
        <f>T26-U26+SUM('ارصدة افتتاحية'!T5:U5)</f>
        <v>0</v>
      </c>
      <c r="U5" s="52"/>
      <c r="V5" s="51">
        <f>V26-W26+SUM('ارصدة افتتاحية'!V5:W5)</f>
        <v>0</v>
      </c>
      <c r="W5" s="52"/>
      <c r="X5" s="51">
        <f>X26-Y26+SUM('ارصدة افتتاحية'!X5:Y5)</f>
        <v>0</v>
      </c>
      <c r="Y5" s="52"/>
      <c r="Z5" s="51">
        <f>Z26-AA26+SUM('ارصدة افتتاحية'!Z5:AA5)</f>
        <v>0</v>
      </c>
      <c r="AA5" s="52"/>
      <c r="AB5" s="51">
        <f>AB26-AC26+SUM('ارصدة افتتاحية'!AB5:AC5)</f>
        <v>0</v>
      </c>
      <c r="AC5" s="52"/>
      <c r="AD5" s="51">
        <f>AD26-AE26+SUM('ارصدة افتتاحية'!AD5:AE5)</f>
        <v>-80000</v>
      </c>
      <c r="AE5" s="52"/>
      <c r="AF5" s="51">
        <f>AF26-AG26+SUM('ارصدة افتتاحية'!AF5:AG5)</f>
        <v>0</v>
      </c>
      <c r="AG5" s="52"/>
      <c r="AH5" s="51">
        <f>AH26-AI26+SUM('ارصدة افتتاحية'!AH5:AI5)</f>
        <v>0</v>
      </c>
      <c r="AI5" s="52"/>
      <c r="AJ5" s="51">
        <f>AJ26-AK26+SUM('ارصدة افتتاحية'!AJ5:AK5)</f>
        <v>0</v>
      </c>
      <c r="AK5" s="52"/>
      <c r="AL5" s="51">
        <f>AL26-AM26+SUM('ارصدة افتتاحية'!AL5:AM5)</f>
        <v>0</v>
      </c>
      <c r="AM5" s="52"/>
      <c r="AN5" s="51">
        <f>AN26-AO26+SUM('ارصدة افتتاحية'!AN5:AO5)</f>
        <v>0</v>
      </c>
      <c r="AO5" s="52"/>
    </row>
    <row r="8" spans="1:41" ht="18" x14ac:dyDescent="0.3">
      <c r="A8" s="48" t="s">
        <v>4</v>
      </c>
      <c r="B8" s="48" t="s">
        <v>22</v>
      </c>
      <c r="C8" s="48" t="s">
        <v>23</v>
      </c>
      <c r="D8" s="48" t="s">
        <v>24</v>
      </c>
      <c r="E8" s="48"/>
      <c r="F8" s="48"/>
      <c r="G8" s="48" t="s">
        <v>25</v>
      </c>
      <c r="H8" s="48" t="s">
        <v>26</v>
      </c>
      <c r="I8" s="48"/>
      <c r="J8" s="50" t="s">
        <v>27</v>
      </c>
      <c r="K8" s="50"/>
      <c r="L8" s="48" t="str">
        <f>'دليل الحسابات'!B8</f>
        <v>النقدية</v>
      </c>
      <c r="M8" s="48"/>
      <c r="N8" s="50" t="str">
        <f>'دليل الحسابات'!B9</f>
        <v>البنك</v>
      </c>
      <c r="O8" s="50"/>
      <c r="P8" s="48" t="str">
        <f>'دليل الحسابات'!B10</f>
        <v>المبيعات</v>
      </c>
      <c r="Q8" s="48"/>
      <c r="R8" s="50" t="str">
        <f>'دليل الحسابات'!B11</f>
        <v>المشتريات</v>
      </c>
      <c r="S8" s="50"/>
      <c r="T8" s="48" t="str">
        <f>'دليل الحسابات'!B12</f>
        <v>العملاء</v>
      </c>
      <c r="U8" s="48"/>
      <c r="V8" s="50" t="str">
        <f>'دليل الحسابات'!B13</f>
        <v>الموردون</v>
      </c>
      <c r="W8" s="50"/>
      <c r="X8" s="48" t="str">
        <f>'دليل الحسابات'!B14</f>
        <v>جاري الشركاء</v>
      </c>
      <c r="Y8" s="48"/>
      <c r="Z8" s="50" t="str">
        <f>'دليل الحسابات'!B15</f>
        <v>رأس المال</v>
      </c>
      <c r="AA8" s="50"/>
      <c r="AB8" s="48" t="str">
        <f>'دليل الحسابات'!B16</f>
        <v>المخزون</v>
      </c>
      <c r="AC8" s="48"/>
      <c r="AD8" s="50" t="str">
        <f>'دليل الحسابات'!B17</f>
        <v>الإيرادات</v>
      </c>
      <c r="AE8" s="50"/>
      <c r="AF8" s="48" t="str">
        <f>'دليل الحسابات'!B18</f>
        <v>المصروفات</v>
      </c>
      <c r="AG8" s="48"/>
      <c r="AH8" s="50" t="str">
        <f>'دليل الحسابات'!B19</f>
        <v>أرصدة مدينة</v>
      </c>
      <c r="AI8" s="50"/>
      <c r="AJ8" s="48" t="str">
        <f>'دليل الحسابات'!B20</f>
        <v>أرصدة دائنة</v>
      </c>
      <c r="AK8" s="48"/>
      <c r="AL8" s="50" t="str">
        <f>'دليل الحسابات'!B21</f>
        <v xml:space="preserve">أرباح مرحلة </v>
      </c>
      <c r="AM8" s="50"/>
      <c r="AN8" s="48" t="str">
        <f>'دليل الحسابات'!B22</f>
        <v>الضريبة المضافة</v>
      </c>
      <c r="AO8" s="48"/>
    </row>
    <row r="9" spans="1:41" ht="18" x14ac:dyDescent="0.35">
      <c r="A9" s="48"/>
      <c r="B9" s="48"/>
      <c r="C9" s="48"/>
      <c r="D9" s="5" t="s">
        <v>28</v>
      </c>
      <c r="E9" s="5" t="s">
        <v>29</v>
      </c>
      <c r="F9" s="5" t="s">
        <v>30</v>
      </c>
      <c r="G9" s="48"/>
      <c r="H9" s="5"/>
      <c r="I9" s="5"/>
      <c r="J9" s="6" t="s">
        <v>31</v>
      </c>
      <c r="K9" s="6" t="s">
        <v>32</v>
      </c>
      <c r="L9" s="5" t="s">
        <v>31</v>
      </c>
      <c r="M9" s="5" t="s">
        <v>32</v>
      </c>
      <c r="N9" s="6" t="s">
        <v>31</v>
      </c>
      <c r="O9" s="6" t="s">
        <v>32</v>
      </c>
      <c r="P9" s="5" t="s">
        <v>31</v>
      </c>
      <c r="Q9" s="5" t="s">
        <v>32</v>
      </c>
      <c r="R9" s="6" t="s">
        <v>31</v>
      </c>
      <c r="S9" s="6" t="s">
        <v>32</v>
      </c>
      <c r="T9" s="5" t="s">
        <v>31</v>
      </c>
      <c r="U9" s="5" t="s">
        <v>32</v>
      </c>
      <c r="V9" s="6" t="s">
        <v>31</v>
      </c>
      <c r="W9" s="6" t="s">
        <v>32</v>
      </c>
      <c r="X9" s="5" t="s">
        <v>31</v>
      </c>
      <c r="Y9" s="5" t="s">
        <v>32</v>
      </c>
      <c r="Z9" s="6" t="s">
        <v>31</v>
      </c>
      <c r="AA9" s="6" t="s">
        <v>32</v>
      </c>
      <c r="AB9" s="5" t="s">
        <v>31</v>
      </c>
      <c r="AC9" s="5" t="s">
        <v>32</v>
      </c>
      <c r="AD9" s="6" t="s">
        <v>31</v>
      </c>
      <c r="AE9" s="6" t="s">
        <v>32</v>
      </c>
      <c r="AF9" s="5" t="s">
        <v>31</v>
      </c>
      <c r="AG9" s="5" t="s">
        <v>32</v>
      </c>
      <c r="AH9" s="6" t="s">
        <v>31</v>
      </c>
      <c r="AI9" s="6" t="s">
        <v>32</v>
      </c>
      <c r="AJ9" s="5" t="s">
        <v>31</v>
      </c>
      <c r="AK9" s="5" t="s">
        <v>32</v>
      </c>
      <c r="AL9" s="6" t="s">
        <v>31</v>
      </c>
      <c r="AM9" s="6" t="s">
        <v>32</v>
      </c>
      <c r="AN9" s="5" t="s">
        <v>31</v>
      </c>
      <c r="AO9" s="5" t="s">
        <v>32</v>
      </c>
    </row>
    <row r="10" spans="1:41" ht="18" x14ac:dyDescent="0.35">
      <c r="A10" s="4">
        <v>1</v>
      </c>
      <c r="B10" s="4"/>
      <c r="C10" s="4"/>
      <c r="D10" s="4"/>
      <c r="E10" s="4"/>
      <c r="F10" s="4"/>
      <c r="G10" s="7" t="str">
        <f>IF(J10=K10,"متزن","غير متزن")</f>
        <v>غير متزن</v>
      </c>
      <c r="H10" s="8" t="str">
        <f>IF(J10&gt;K10,"المدين أكبر","الدائن أكبر")</f>
        <v>الدائن أكبر</v>
      </c>
      <c r="I10" s="8">
        <f>IF(J10&gt;K10,J10-K10,K10-J10)</f>
        <v>100</v>
      </c>
      <c r="J10" s="6">
        <v>900</v>
      </c>
      <c r="K10" s="6">
        <v>1000</v>
      </c>
      <c r="L10" s="4">
        <v>100</v>
      </c>
      <c r="M10" s="4">
        <v>20</v>
      </c>
      <c r="N10" s="6"/>
      <c r="O10" s="6"/>
      <c r="P10" s="4"/>
      <c r="Q10" s="4"/>
      <c r="R10" s="6"/>
      <c r="S10" s="6"/>
      <c r="T10" s="4"/>
      <c r="U10" s="4"/>
      <c r="V10" s="6"/>
      <c r="W10" s="6"/>
      <c r="X10" s="4"/>
      <c r="Y10" s="4"/>
      <c r="Z10" s="6"/>
      <c r="AA10" s="6"/>
      <c r="AB10" s="4"/>
      <c r="AC10" s="4"/>
      <c r="AD10" s="6"/>
      <c r="AE10" s="6"/>
      <c r="AF10" s="4"/>
      <c r="AG10" s="4"/>
      <c r="AH10" s="6"/>
      <c r="AI10" s="6"/>
      <c r="AJ10" s="4"/>
      <c r="AK10" s="4"/>
      <c r="AL10" s="6"/>
      <c r="AM10" s="6"/>
      <c r="AN10" s="4"/>
      <c r="AO10" s="4"/>
    </row>
    <row r="11" spans="1:41" ht="18" x14ac:dyDescent="0.35">
      <c r="A11" s="4">
        <v>2</v>
      </c>
      <c r="B11" s="4"/>
      <c r="C11" s="4"/>
      <c r="D11" s="4"/>
      <c r="E11" s="4"/>
      <c r="F11" s="4"/>
      <c r="G11" s="7"/>
      <c r="H11" s="8" t="str">
        <f t="shared" ref="H11:H25" si="0">IF(J11&gt;K11,"المدين أكبر","الدائن أكبر")</f>
        <v>المدين أكبر</v>
      </c>
      <c r="I11" s="8">
        <f t="shared" ref="I11:I25" si="1">IF(J11&gt;K11,J11-K11,K11-J11)</f>
        <v>500</v>
      </c>
      <c r="J11" s="6">
        <v>500</v>
      </c>
      <c r="K11" s="6">
        <v>0</v>
      </c>
      <c r="L11" s="4">
        <v>500</v>
      </c>
      <c r="M11" s="4">
        <v>600</v>
      </c>
      <c r="N11" s="6"/>
      <c r="O11" s="6"/>
      <c r="P11" s="4"/>
      <c r="Q11" s="4"/>
      <c r="R11" s="6"/>
      <c r="S11" s="6"/>
      <c r="T11" s="4"/>
      <c r="U11" s="4"/>
      <c r="V11" s="6"/>
      <c r="W11" s="6"/>
      <c r="X11" s="4"/>
      <c r="Y11" s="4"/>
      <c r="Z11" s="6"/>
      <c r="AA11" s="6"/>
      <c r="AB11" s="4"/>
      <c r="AC11" s="4"/>
      <c r="AD11" s="6"/>
      <c r="AE11" s="6"/>
      <c r="AF11" s="4"/>
      <c r="AG11" s="4"/>
      <c r="AH11" s="6"/>
      <c r="AI11" s="6"/>
      <c r="AJ11" s="4"/>
      <c r="AK11" s="4"/>
      <c r="AL11" s="6"/>
      <c r="AM11" s="6"/>
      <c r="AN11" s="4"/>
      <c r="AO11" s="4"/>
    </row>
    <row r="12" spans="1:41" ht="18" x14ac:dyDescent="0.35">
      <c r="A12" s="4">
        <v>3</v>
      </c>
      <c r="B12" s="4"/>
      <c r="C12" s="4"/>
      <c r="D12" s="4"/>
      <c r="E12" s="4"/>
      <c r="F12" s="4"/>
      <c r="G12" s="7"/>
      <c r="H12" s="8" t="str">
        <f t="shared" ca="1" si="0"/>
        <v>المدين أكبر</v>
      </c>
      <c r="I12" s="8">
        <f t="shared" ca="1" si="1"/>
        <v>150</v>
      </c>
      <c r="J12" s="6">
        <v>700</v>
      </c>
      <c r="K12" s="6">
        <f t="shared" ref="K12:K25" ca="1" si="2">SUMIF($J$9:$AO$9,$K$9,L12:AO12)</f>
        <v>550</v>
      </c>
      <c r="L12" s="4">
        <v>1200</v>
      </c>
      <c r="M12" s="4">
        <v>550</v>
      </c>
      <c r="N12" s="6"/>
      <c r="O12" s="6"/>
      <c r="P12" s="4"/>
      <c r="Q12" s="4"/>
      <c r="R12" s="6"/>
      <c r="S12" s="6"/>
      <c r="T12" s="4"/>
      <c r="U12" s="4"/>
      <c r="V12" s="6"/>
      <c r="W12" s="6"/>
      <c r="X12" s="4"/>
      <c r="Y12" s="4"/>
      <c r="Z12" s="6"/>
      <c r="AA12" s="6"/>
      <c r="AB12" s="4"/>
      <c r="AC12" s="4"/>
      <c r="AD12" s="6"/>
      <c r="AE12" s="6"/>
      <c r="AF12" s="4"/>
      <c r="AG12" s="4"/>
      <c r="AH12" s="6"/>
      <c r="AI12" s="6"/>
      <c r="AJ12" s="4"/>
      <c r="AK12" s="4"/>
      <c r="AL12" s="6"/>
      <c r="AM12" s="6"/>
      <c r="AN12" s="4"/>
      <c r="AO12" s="4"/>
    </row>
    <row r="13" spans="1:41" ht="18" x14ac:dyDescent="0.35">
      <c r="A13" s="4">
        <v>4</v>
      </c>
      <c r="B13" s="4"/>
      <c r="C13" s="4"/>
      <c r="D13" s="4"/>
      <c r="E13" s="4"/>
      <c r="F13" s="4"/>
      <c r="G13" s="7"/>
      <c r="H13" s="8" t="str">
        <f t="shared" ca="1" si="0"/>
        <v>الدائن أكبر</v>
      </c>
      <c r="I13" s="8">
        <f t="shared" ca="1" si="1"/>
        <v>80000</v>
      </c>
      <c r="J13" s="6">
        <f t="shared" ref="J13:J25" ca="1" si="3">SUMIF($J$9:$AO$9,$J$9,L13:AO13)</f>
        <v>0</v>
      </c>
      <c r="K13" s="6">
        <f t="shared" ca="1" si="2"/>
        <v>80000</v>
      </c>
      <c r="L13" s="4"/>
      <c r="M13" s="4"/>
      <c r="N13" s="6"/>
      <c r="O13" s="6"/>
      <c r="P13" s="4"/>
      <c r="Q13" s="4"/>
      <c r="R13" s="6"/>
      <c r="S13" s="6"/>
      <c r="T13" s="4"/>
      <c r="U13" s="4"/>
      <c r="V13" s="6"/>
      <c r="W13" s="6"/>
      <c r="X13" s="4"/>
      <c r="Y13" s="4"/>
      <c r="Z13" s="6"/>
      <c r="AA13" s="6"/>
      <c r="AB13" s="4"/>
      <c r="AC13" s="4"/>
      <c r="AD13" s="6"/>
      <c r="AE13" s="6">
        <v>80000</v>
      </c>
      <c r="AF13" s="4"/>
      <c r="AG13" s="4"/>
      <c r="AH13" s="6"/>
      <c r="AI13" s="6"/>
      <c r="AJ13" s="4"/>
      <c r="AK13" s="4"/>
      <c r="AL13" s="6"/>
      <c r="AM13" s="6"/>
      <c r="AN13" s="4"/>
      <c r="AO13" s="4"/>
    </row>
    <row r="14" spans="1:41" ht="18" x14ac:dyDescent="0.35">
      <c r="A14" s="4">
        <v>5</v>
      </c>
      <c r="B14" s="4"/>
      <c r="C14" s="4"/>
      <c r="D14" s="4"/>
      <c r="E14" s="4"/>
      <c r="F14" s="4"/>
      <c r="G14" s="7"/>
      <c r="H14" s="8" t="str">
        <f t="shared" si="0"/>
        <v>الدائن أكبر</v>
      </c>
      <c r="I14" s="8">
        <f t="shared" si="1"/>
        <v>400</v>
      </c>
      <c r="J14" s="6">
        <v>500</v>
      </c>
      <c r="K14" s="6">
        <v>900</v>
      </c>
      <c r="L14" s="4"/>
      <c r="M14" s="4"/>
      <c r="N14" s="6"/>
      <c r="O14" s="6"/>
      <c r="P14" s="4"/>
      <c r="Q14" s="4"/>
      <c r="R14" s="6"/>
      <c r="S14" s="6"/>
      <c r="T14" s="4"/>
      <c r="U14" s="4"/>
      <c r="V14" s="6"/>
      <c r="W14" s="6"/>
      <c r="X14" s="4"/>
      <c r="Y14" s="4"/>
      <c r="Z14" s="6"/>
      <c r="AA14" s="6"/>
      <c r="AB14" s="4"/>
      <c r="AC14" s="4"/>
      <c r="AD14" s="6"/>
      <c r="AE14" s="6"/>
      <c r="AF14" s="4"/>
      <c r="AG14" s="4"/>
      <c r="AH14" s="6"/>
      <c r="AI14" s="6"/>
      <c r="AJ14" s="4"/>
      <c r="AK14" s="4"/>
      <c r="AL14" s="6"/>
      <c r="AM14" s="6"/>
      <c r="AN14" s="4"/>
      <c r="AO14" s="4"/>
    </row>
    <row r="15" spans="1:41" ht="18" x14ac:dyDescent="0.35">
      <c r="A15" s="4">
        <v>6</v>
      </c>
      <c r="B15" s="4"/>
      <c r="C15" s="4"/>
      <c r="D15" s="4"/>
      <c r="E15" s="4"/>
      <c r="F15" s="4"/>
      <c r="G15" s="7"/>
      <c r="H15" s="8" t="str">
        <f t="shared" ca="1" si="0"/>
        <v>الدائن أكبر</v>
      </c>
      <c r="I15" s="8">
        <f t="shared" ca="1" si="1"/>
        <v>0</v>
      </c>
      <c r="J15" s="6">
        <f t="shared" ca="1" si="3"/>
        <v>0</v>
      </c>
      <c r="K15" s="6">
        <f t="shared" ca="1" si="2"/>
        <v>0</v>
      </c>
      <c r="L15" s="4"/>
      <c r="M15" s="4"/>
      <c r="N15" s="6"/>
      <c r="O15" s="6"/>
      <c r="P15" s="4"/>
      <c r="Q15" s="4"/>
      <c r="R15" s="6"/>
      <c r="S15" s="6"/>
      <c r="T15" s="4"/>
      <c r="U15" s="4"/>
      <c r="V15" s="6"/>
      <c r="W15" s="6"/>
      <c r="X15" s="4"/>
      <c r="Y15" s="4"/>
      <c r="Z15" s="6"/>
      <c r="AA15" s="6"/>
      <c r="AB15" s="4"/>
      <c r="AC15" s="4"/>
      <c r="AD15" s="6"/>
      <c r="AE15" s="6"/>
      <c r="AF15" s="4"/>
      <c r="AG15" s="4"/>
      <c r="AH15" s="6"/>
      <c r="AI15" s="6"/>
      <c r="AJ15" s="4"/>
      <c r="AK15" s="4"/>
      <c r="AL15" s="6"/>
      <c r="AM15" s="6"/>
      <c r="AN15" s="4"/>
      <c r="AO15" s="4"/>
    </row>
    <row r="16" spans="1:41" ht="18" x14ac:dyDescent="0.35">
      <c r="A16" s="4">
        <v>7</v>
      </c>
      <c r="B16" s="4"/>
      <c r="C16" s="4"/>
      <c r="D16" s="4"/>
      <c r="E16" s="4"/>
      <c r="F16" s="4"/>
      <c r="G16" s="7"/>
      <c r="H16" s="8" t="str">
        <f t="shared" ca="1" si="0"/>
        <v>الدائن أكبر</v>
      </c>
      <c r="I16" s="8">
        <f t="shared" ca="1" si="1"/>
        <v>0</v>
      </c>
      <c r="J16" s="6">
        <f t="shared" ca="1" si="3"/>
        <v>0</v>
      </c>
      <c r="K16" s="6">
        <f t="shared" ca="1" si="2"/>
        <v>0</v>
      </c>
      <c r="L16" s="4"/>
      <c r="M16" s="4"/>
      <c r="N16" s="6"/>
      <c r="O16" s="6"/>
      <c r="P16" s="4"/>
      <c r="Q16" s="4"/>
      <c r="R16" s="6"/>
      <c r="S16" s="6"/>
      <c r="T16" s="4"/>
      <c r="U16" s="4"/>
      <c r="V16" s="6"/>
      <c r="W16" s="6"/>
      <c r="X16" s="4"/>
      <c r="Y16" s="4"/>
      <c r="Z16" s="6"/>
      <c r="AA16" s="6"/>
      <c r="AB16" s="4"/>
      <c r="AC16" s="4"/>
      <c r="AD16" s="6"/>
      <c r="AE16" s="6"/>
      <c r="AF16" s="4"/>
      <c r="AG16" s="4"/>
      <c r="AH16" s="6"/>
      <c r="AI16" s="6"/>
      <c r="AJ16" s="4"/>
      <c r="AK16" s="4"/>
      <c r="AL16" s="6"/>
      <c r="AM16" s="6"/>
      <c r="AN16" s="4"/>
      <c r="AO16" s="4"/>
    </row>
    <row r="17" spans="1:41" ht="18" x14ac:dyDescent="0.35">
      <c r="A17" s="4">
        <v>8</v>
      </c>
      <c r="B17" s="4"/>
      <c r="C17" s="4"/>
      <c r="D17" s="4"/>
      <c r="E17" s="4"/>
      <c r="F17" s="4"/>
      <c r="G17" s="7"/>
      <c r="H17" s="8" t="str">
        <f t="shared" si="0"/>
        <v>الدائن أكبر</v>
      </c>
      <c r="I17" s="8">
        <f t="shared" si="1"/>
        <v>100</v>
      </c>
      <c r="J17" s="6">
        <v>150</v>
      </c>
      <c r="K17" s="6">
        <v>250</v>
      </c>
      <c r="L17" s="4"/>
      <c r="M17" s="4"/>
      <c r="N17" s="6"/>
      <c r="O17" s="6"/>
      <c r="P17" s="4"/>
      <c r="Q17" s="4"/>
      <c r="R17" s="6"/>
      <c r="S17" s="6"/>
      <c r="T17" s="4"/>
      <c r="U17" s="4"/>
      <c r="V17" s="6"/>
      <c r="W17" s="6"/>
      <c r="X17" s="4"/>
      <c r="Y17" s="4"/>
      <c r="Z17" s="6"/>
      <c r="AA17" s="6"/>
      <c r="AB17" s="4"/>
      <c r="AC17" s="4"/>
      <c r="AD17" s="6"/>
      <c r="AE17" s="6"/>
      <c r="AF17" s="4"/>
      <c r="AG17" s="4"/>
      <c r="AH17" s="6"/>
      <c r="AI17" s="6"/>
      <c r="AJ17" s="4"/>
      <c r="AK17" s="4"/>
      <c r="AL17" s="6"/>
      <c r="AM17" s="6"/>
      <c r="AN17" s="4"/>
      <c r="AO17" s="4"/>
    </row>
    <row r="18" spans="1:41" ht="18" x14ac:dyDescent="0.35">
      <c r="A18" s="4">
        <v>9</v>
      </c>
      <c r="B18" s="4"/>
      <c r="C18" s="4"/>
      <c r="D18" s="4"/>
      <c r="E18" s="4"/>
      <c r="F18" s="4"/>
      <c r="G18" s="7"/>
      <c r="H18" s="8" t="str">
        <f t="shared" ca="1" si="0"/>
        <v>الدائن أكبر</v>
      </c>
      <c r="I18" s="8">
        <f t="shared" ca="1" si="1"/>
        <v>0</v>
      </c>
      <c r="J18" s="6">
        <f t="shared" ca="1" si="3"/>
        <v>0</v>
      </c>
      <c r="K18" s="6">
        <f t="shared" ca="1" si="2"/>
        <v>0</v>
      </c>
      <c r="L18" s="4"/>
      <c r="M18" s="4"/>
      <c r="N18" s="6"/>
      <c r="O18" s="6"/>
      <c r="P18" s="4"/>
      <c r="Q18" s="4"/>
      <c r="R18" s="6"/>
      <c r="S18" s="6"/>
      <c r="T18" s="4"/>
      <c r="U18" s="4"/>
      <c r="V18" s="6"/>
      <c r="W18" s="6"/>
      <c r="X18" s="4"/>
      <c r="Y18" s="4"/>
      <c r="Z18" s="6"/>
      <c r="AA18" s="6"/>
      <c r="AB18" s="4"/>
      <c r="AC18" s="4"/>
      <c r="AD18" s="6"/>
      <c r="AE18" s="6"/>
      <c r="AF18" s="4"/>
      <c r="AG18" s="4"/>
      <c r="AH18" s="6"/>
      <c r="AI18" s="6"/>
      <c r="AJ18" s="4"/>
      <c r="AK18" s="4"/>
      <c r="AL18" s="6"/>
      <c r="AM18" s="6"/>
      <c r="AN18" s="4"/>
      <c r="AO18" s="4"/>
    </row>
    <row r="19" spans="1:41" ht="18" x14ac:dyDescent="0.35">
      <c r="A19" s="4">
        <v>10</v>
      </c>
      <c r="B19" s="4"/>
      <c r="C19" s="4"/>
      <c r="D19" s="4"/>
      <c r="E19" s="4"/>
      <c r="F19" s="4"/>
      <c r="G19" s="7"/>
      <c r="H19" s="8" t="str">
        <f t="shared" ca="1" si="0"/>
        <v>الدائن أكبر</v>
      </c>
      <c r="I19" s="8">
        <f t="shared" ca="1" si="1"/>
        <v>0</v>
      </c>
      <c r="J19" s="6">
        <f t="shared" ca="1" si="3"/>
        <v>0</v>
      </c>
      <c r="K19" s="6">
        <f t="shared" ca="1" si="2"/>
        <v>0</v>
      </c>
      <c r="L19" s="4"/>
      <c r="M19" s="4"/>
      <c r="N19" s="6"/>
      <c r="O19" s="6"/>
      <c r="P19" s="4"/>
      <c r="Q19" s="4"/>
      <c r="R19" s="6"/>
      <c r="S19" s="6"/>
      <c r="T19" s="4"/>
      <c r="U19" s="4"/>
      <c r="V19" s="6"/>
      <c r="W19" s="6"/>
      <c r="X19" s="4"/>
      <c r="Y19" s="4"/>
      <c r="Z19" s="6"/>
      <c r="AA19" s="6"/>
      <c r="AB19" s="4"/>
      <c r="AC19" s="4"/>
      <c r="AD19" s="6"/>
      <c r="AE19" s="6"/>
      <c r="AF19" s="4"/>
      <c r="AG19" s="4"/>
      <c r="AH19" s="6"/>
      <c r="AI19" s="6"/>
      <c r="AJ19" s="4"/>
      <c r="AK19" s="4"/>
      <c r="AL19" s="6"/>
      <c r="AM19" s="6"/>
      <c r="AN19" s="4"/>
      <c r="AO19" s="4"/>
    </row>
    <row r="20" spans="1:41" ht="18" x14ac:dyDescent="0.35">
      <c r="A20" s="4">
        <v>11</v>
      </c>
      <c r="B20" s="4"/>
      <c r="C20" s="4"/>
      <c r="D20" s="4"/>
      <c r="E20" s="4"/>
      <c r="F20" s="4"/>
      <c r="G20" s="7"/>
      <c r="H20" s="8" t="str">
        <f t="shared" ca="1" si="0"/>
        <v>الدائن أكبر</v>
      </c>
      <c r="I20" s="8">
        <f t="shared" ca="1" si="1"/>
        <v>0</v>
      </c>
      <c r="J20" s="6">
        <f t="shared" ca="1" si="3"/>
        <v>0</v>
      </c>
      <c r="K20" s="6">
        <f t="shared" ca="1" si="2"/>
        <v>0</v>
      </c>
      <c r="L20" s="4"/>
      <c r="M20" s="4"/>
      <c r="N20" s="6"/>
      <c r="O20" s="6"/>
      <c r="P20" s="4"/>
      <c r="Q20" s="4"/>
      <c r="R20" s="6"/>
      <c r="S20" s="6"/>
      <c r="T20" s="4"/>
      <c r="U20" s="4"/>
      <c r="V20" s="6"/>
      <c r="W20" s="6"/>
      <c r="X20" s="4"/>
      <c r="Y20" s="4"/>
      <c r="Z20" s="6"/>
      <c r="AA20" s="6"/>
      <c r="AB20" s="4"/>
      <c r="AC20" s="4"/>
      <c r="AD20" s="6"/>
      <c r="AE20" s="6"/>
      <c r="AF20" s="4"/>
      <c r="AG20" s="4"/>
      <c r="AH20" s="6"/>
      <c r="AI20" s="6"/>
      <c r="AJ20" s="4"/>
      <c r="AK20" s="4"/>
      <c r="AL20" s="6"/>
      <c r="AM20" s="6"/>
      <c r="AN20" s="4"/>
      <c r="AO20" s="4"/>
    </row>
    <row r="21" spans="1:41" ht="18" x14ac:dyDescent="0.35">
      <c r="A21" s="4">
        <v>12</v>
      </c>
      <c r="B21" s="4"/>
      <c r="C21" s="4"/>
      <c r="D21" s="4"/>
      <c r="E21" s="4"/>
      <c r="F21" s="4"/>
      <c r="G21" s="7"/>
      <c r="H21" s="8" t="str">
        <f t="shared" ca="1" si="0"/>
        <v>الدائن أكبر</v>
      </c>
      <c r="I21" s="8">
        <f t="shared" ca="1" si="1"/>
        <v>0</v>
      </c>
      <c r="J21" s="6">
        <f t="shared" ca="1" si="3"/>
        <v>0</v>
      </c>
      <c r="K21" s="6">
        <f t="shared" ca="1" si="2"/>
        <v>0</v>
      </c>
      <c r="L21" s="4"/>
      <c r="M21" s="4"/>
      <c r="N21" s="6"/>
      <c r="O21" s="6"/>
      <c r="P21" s="4"/>
      <c r="Q21" s="4"/>
      <c r="R21" s="6"/>
      <c r="S21" s="6"/>
      <c r="T21" s="4"/>
      <c r="U21" s="4"/>
      <c r="V21" s="6"/>
      <c r="W21" s="6"/>
      <c r="X21" s="4"/>
      <c r="Y21" s="4"/>
      <c r="Z21" s="6"/>
      <c r="AA21" s="6"/>
      <c r="AB21" s="4"/>
      <c r="AC21" s="4"/>
      <c r="AD21" s="6"/>
      <c r="AE21" s="6"/>
      <c r="AF21" s="4"/>
      <c r="AG21" s="4"/>
      <c r="AH21" s="6"/>
      <c r="AI21" s="6"/>
      <c r="AJ21" s="4"/>
      <c r="AK21" s="4"/>
      <c r="AL21" s="6"/>
      <c r="AM21" s="6"/>
      <c r="AN21" s="4"/>
      <c r="AO21" s="4"/>
    </row>
    <row r="22" spans="1:41" ht="18" x14ac:dyDescent="0.35">
      <c r="A22" s="4">
        <v>13</v>
      </c>
      <c r="B22" s="4"/>
      <c r="C22" s="4"/>
      <c r="D22" s="4"/>
      <c r="E22" s="4"/>
      <c r="F22" s="4"/>
      <c r="G22" s="7"/>
      <c r="H22" s="8" t="str">
        <f t="shared" ca="1" si="0"/>
        <v>الدائن أكبر</v>
      </c>
      <c r="I22" s="8">
        <f t="shared" ca="1" si="1"/>
        <v>0</v>
      </c>
      <c r="J22" s="6">
        <f t="shared" ca="1" si="3"/>
        <v>0</v>
      </c>
      <c r="K22" s="6">
        <f t="shared" ca="1" si="2"/>
        <v>0</v>
      </c>
      <c r="L22" s="4"/>
      <c r="M22" s="4"/>
      <c r="N22" s="6"/>
      <c r="O22" s="6"/>
      <c r="P22" s="4"/>
      <c r="Q22" s="4"/>
      <c r="R22" s="6"/>
      <c r="S22" s="6"/>
      <c r="T22" s="4"/>
      <c r="U22" s="4"/>
      <c r="V22" s="6"/>
      <c r="W22" s="6"/>
      <c r="X22" s="4"/>
      <c r="Y22" s="4"/>
      <c r="Z22" s="6"/>
      <c r="AA22" s="6"/>
      <c r="AB22" s="4"/>
      <c r="AC22" s="4"/>
      <c r="AD22" s="6"/>
      <c r="AE22" s="6"/>
      <c r="AF22" s="4"/>
      <c r="AG22" s="4"/>
      <c r="AH22" s="6"/>
      <c r="AI22" s="6"/>
      <c r="AJ22" s="4"/>
      <c r="AK22" s="4"/>
      <c r="AL22" s="6"/>
      <c r="AM22" s="6"/>
      <c r="AN22" s="4"/>
      <c r="AO22" s="4"/>
    </row>
    <row r="23" spans="1:41" ht="18" x14ac:dyDescent="0.35">
      <c r="A23" s="4">
        <v>14</v>
      </c>
      <c r="B23" s="4"/>
      <c r="C23" s="4"/>
      <c r="D23" s="4"/>
      <c r="E23" s="4"/>
      <c r="F23" s="4"/>
      <c r="G23" s="7"/>
      <c r="H23" s="8" t="str">
        <f t="shared" ca="1" si="0"/>
        <v>الدائن أكبر</v>
      </c>
      <c r="I23" s="8">
        <f t="shared" ca="1" si="1"/>
        <v>0</v>
      </c>
      <c r="J23" s="6">
        <f t="shared" ca="1" si="3"/>
        <v>0</v>
      </c>
      <c r="K23" s="6">
        <f t="shared" ca="1" si="2"/>
        <v>0</v>
      </c>
      <c r="L23" s="4"/>
      <c r="M23" s="4"/>
      <c r="N23" s="6"/>
      <c r="O23" s="6"/>
      <c r="P23" s="4"/>
      <c r="Q23" s="4"/>
      <c r="R23" s="6"/>
      <c r="S23" s="6"/>
      <c r="T23" s="4"/>
      <c r="U23" s="4"/>
      <c r="V23" s="6"/>
      <c r="W23" s="6"/>
      <c r="X23" s="4"/>
      <c r="Y23" s="4"/>
      <c r="Z23" s="6"/>
      <c r="AA23" s="6"/>
      <c r="AB23" s="4"/>
      <c r="AC23" s="4"/>
      <c r="AD23" s="6"/>
      <c r="AE23" s="6"/>
      <c r="AF23" s="4"/>
      <c r="AG23" s="4"/>
      <c r="AH23" s="6"/>
      <c r="AI23" s="6"/>
      <c r="AJ23" s="4"/>
      <c r="AK23" s="4"/>
      <c r="AL23" s="6"/>
      <c r="AM23" s="6"/>
      <c r="AN23" s="4"/>
      <c r="AO23" s="4"/>
    </row>
    <row r="24" spans="1:41" ht="18" x14ac:dyDescent="0.35">
      <c r="A24" s="4">
        <v>15</v>
      </c>
      <c r="B24" s="4"/>
      <c r="C24" s="4"/>
      <c r="D24" s="4"/>
      <c r="E24" s="4"/>
      <c r="F24" s="4"/>
      <c r="G24" s="7"/>
      <c r="H24" s="8" t="str">
        <f t="shared" ca="1" si="0"/>
        <v>الدائن أكبر</v>
      </c>
      <c r="I24" s="8">
        <f t="shared" ca="1" si="1"/>
        <v>0</v>
      </c>
      <c r="J24" s="6">
        <f t="shared" ca="1" si="3"/>
        <v>0</v>
      </c>
      <c r="K24" s="6">
        <f t="shared" ca="1" si="2"/>
        <v>0</v>
      </c>
      <c r="L24" s="4"/>
      <c r="M24" s="4"/>
      <c r="N24" s="6"/>
      <c r="O24" s="6"/>
      <c r="P24" s="4"/>
      <c r="Q24" s="4"/>
      <c r="R24" s="6"/>
      <c r="S24" s="6"/>
      <c r="T24" s="4"/>
      <c r="U24" s="4"/>
      <c r="V24" s="6"/>
      <c r="W24" s="6"/>
      <c r="X24" s="4"/>
      <c r="Y24" s="4"/>
      <c r="Z24" s="6"/>
      <c r="AA24" s="6"/>
      <c r="AB24" s="4"/>
      <c r="AC24" s="4"/>
      <c r="AD24" s="6"/>
      <c r="AE24" s="6"/>
      <c r="AF24" s="4"/>
      <c r="AG24" s="4"/>
      <c r="AH24" s="6"/>
      <c r="AI24" s="6"/>
      <c r="AJ24" s="4"/>
      <c r="AK24" s="4"/>
      <c r="AL24" s="6"/>
      <c r="AM24" s="6"/>
      <c r="AN24" s="4"/>
      <c r="AO24" s="4"/>
    </row>
    <row r="25" spans="1:41" ht="18" x14ac:dyDescent="0.35">
      <c r="A25" s="4">
        <v>16</v>
      </c>
      <c r="B25" s="4"/>
      <c r="C25" s="4"/>
      <c r="D25" s="4"/>
      <c r="E25" s="4"/>
      <c r="F25" s="4"/>
      <c r="G25" s="7"/>
      <c r="H25" s="8" t="str">
        <f t="shared" ca="1" si="0"/>
        <v>الدائن أكبر</v>
      </c>
      <c r="I25" s="8">
        <f t="shared" ca="1" si="1"/>
        <v>0</v>
      </c>
      <c r="J25" s="6">
        <f t="shared" ca="1" si="3"/>
        <v>0</v>
      </c>
      <c r="K25" s="6">
        <f t="shared" ca="1" si="2"/>
        <v>0</v>
      </c>
      <c r="L25" s="4"/>
      <c r="M25" s="4"/>
      <c r="N25" s="6"/>
      <c r="O25" s="6"/>
      <c r="P25" s="4"/>
      <c r="Q25" s="4"/>
      <c r="R25" s="6"/>
      <c r="S25" s="6"/>
      <c r="T25" s="4"/>
      <c r="U25" s="4"/>
      <c r="V25" s="6"/>
      <c r="W25" s="6"/>
      <c r="X25" s="4"/>
      <c r="Y25" s="4"/>
      <c r="Z25" s="6"/>
      <c r="AA25" s="6"/>
      <c r="AB25" s="4"/>
      <c r="AC25" s="4"/>
      <c r="AD25" s="6"/>
      <c r="AE25" s="6"/>
      <c r="AF25" s="4"/>
      <c r="AG25" s="4"/>
      <c r="AH25" s="6"/>
      <c r="AI25" s="6"/>
      <c r="AJ25" s="4"/>
      <c r="AK25" s="4"/>
      <c r="AL25" s="6"/>
      <c r="AM25" s="6"/>
      <c r="AN25" s="4"/>
      <c r="AO25" s="4"/>
    </row>
    <row r="26" spans="1:41" ht="18" x14ac:dyDescent="0.35">
      <c r="A26" s="49" t="s">
        <v>27</v>
      </c>
      <c r="B26" s="49"/>
      <c r="C26" s="49"/>
      <c r="D26" s="49"/>
      <c r="E26" s="49"/>
      <c r="F26" s="49"/>
      <c r="G26" s="49"/>
      <c r="H26" s="5"/>
      <c r="I26" s="5">
        <f ca="1">SUM(I10:I25)</f>
        <v>81250</v>
      </c>
      <c r="J26" s="5">
        <f t="shared" ref="J26:AO26" ca="1" si="4">SUM(J10:J25)</f>
        <v>2750</v>
      </c>
      <c r="K26" s="5">
        <f t="shared" ca="1" si="4"/>
        <v>82700</v>
      </c>
      <c r="L26" s="5">
        <f t="shared" si="4"/>
        <v>1800</v>
      </c>
      <c r="M26" s="5">
        <f t="shared" si="4"/>
        <v>1170</v>
      </c>
      <c r="N26" s="5">
        <f t="shared" si="4"/>
        <v>0</v>
      </c>
      <c r="O26" s="5">
        <f t="shared" si="4"/>
        <v>0</v>
      </c>
      <c r="P26" s="5">
        <f t="shared" si="4"/>
        <v>0</v>
      </c>
      <c r="Q26" s="5">
        <f t="shared" si="4"/>
        <v>0</v>
      </c>
      <c r="R26" s="5">
        <f t="shared" si="4"/>
        <v>0</v>
      </c>
      <c r="S26" s="5">
        <f t="shared" si="4"/>
        <v>0</v>
      </c>
      <c r="T26" s="5">
        <f t="shared" si="4"/>
        <v>0</v>
      </c>
      <c r="U26" s="5">
        <f t="shared" si="4"/>
        <v>0</v>
      </c>
      <c r="V26" s="5">
        <f t="shared" si="4"/>
        <v>0</v>
      </c>
      <c r="W26" s="5">
        <f t="shared" si="4"/>
        <v>0</v>
      </c>
      <c r="X26" s="5">
        <f t="shared" si="4"/>
        <v>0</v>
      </c>
      <c r="Y26" s="5">
        <f t="shared" si="4"/>
        <v>0</v>
      </c>
      <c r="Z26" s="5">
        <f t="shared" si="4"/>
        <v>0</v>
      </c>
      <c r="AA26" s="5">
        <f t="shared" si="4"/>
        <v>0</v>
      </c>
      <c r="AB26" s="5">
        <f t="shared" si="4"/>
        <v>0</v>
      </c>
      <c r="AC26" s="5">
        <f t="shared" si="4"/>
        <v>0</v>
      </c>
      <c r="AD26" s="5">
        <f t="shared" si="4"/>
        <v>0</v>
      </c>
      <c r="AE26" s="5">
        <f t="shared" si="4"/>
        <v>80000</v>
      </c>
      <c r="AF26" s="5">
        <f t="shared" si="4"/>
        <v>0</v>
      </c>
      <c r="AG26" s="5">
        <f t="shared" si="4"/>
        <v>0</v>
      </c>
      <c r="AH26" s="5">
        <f t="shared" si="4"/>
        <v>0</v>
      </c>
      <c r="AI26" s="5">
        <f t="shared" si="4"/>
        <v>0</v>
      </c>
      <c r="AJ26" s="5">
        <f t="shared" si="4"/>
        <v>0</v>
      </c>
      <c r="AK26" s="5">
        <f t="shared" si="4"/>
        <v>0</v>
      </c>
      <c r="AL26" s="5">
        <f t="shared" si="4"/>
        <v>0</v>
      </c>
      <c r="AM26" s="5">
        <f t="shared" si="4"/>
        <v>0</v>
      </c>
      <c r="AN26" s="5">
        <f t="shared" si="4"/>
        <v>0</v>
      </c>
      <c r="AO26" s="5">
        <f t="shared" si="4"/>
        <v>0</v>
      </c>
    </row>
  </sheetData>
  <mergeCells count="42">
    <mergeCell ref="AN8:AO8"/>
    <mergeCell ref="A26:G26"/>
    <mergeCell ref="AB8:AC8"/>
    <mergeCell ref="AD8:AE8"/>
    <mergeCell ref="AF8:AG8"/>
    <mergeCell ref="AH8:AI8"/>
    <mergeCell ref="AJ8:AK8"/>
    <mergeCell ref="AL8:AM8"/>
    <mergeCell ref="P8:Q8"/>
    <mergeCell ref="R8:S8"/>
    <mergeCell ref="T8:U8"/>
    <mergeCell ref="V8:W8"/>
    <mergeCell ref="X8:Y8"/>
    <mergeCell ref="Z8:AA8"/>
    <mergeCell ref="AN5:AO5"/>
    <mergeCell ref="A8:A9"/>
    <mergeCell ref="B8:B9"/>
    <mergeCell ref="C8:C9"/>
    <mergeCell ref="D8:F8"/>
    <mergeCell ref="G8:G9"/>
    <mergeCell ref="H8:I8"/>
    <mergeCell ref="J8:K8"/>
    <mergeCell ref="L8:M8"/>
    <mergeCell ref="N8:O8"/>
    <mergeCell ref="AB5:AC5"/>
    <mergeCell ref="AD5:AE5"/>
    <mergeCell ref="AF5:AG5"/>
    <mergeCell ref="AH5:AI5"/>
    <mergeCell ref="AJ5:AK5"/>
    <mergeCell ref="AL5:AM5"/>
    <mergeCell ref="Z5:AA5"/>
    <mergeCell ref="A1:C1"/>
    <mergeCell ref="A2:C2"/>
    <mergeCell ref="A3:C3"/>
    <mergeCell ref="A4:C4"/>
    <mergeCell ref="L5:M5"/>
    <mergeCell ref="N5:O5"/>
    <mergeCell ref="P5:Q5"/>
    <mergeCell ref="R5:S5"/>
    <mergeCell ref="T5:U5"/>
    <mergeCell ref="V5:W5"/>
    <mergeCell ref="X5:Y5"/>
  </mergeCells>
  <conditionalFormatting sqref="H10:H25">
    <cfRule type="expression" dxfId="44" priority="3">
      <formula>J10&lt;K10</formula>
    </cfRule>
    <cfRule type="expression" dxfId="43" priority="4">
      <formula>J10&gt;K10</formula>
    </cfRule>
  </conditionalFormatting>
  <conditionalFormatting sqref="I10:I25">
    <cfRule type="expression" dxfId="42" priority="1">
      <formula>J10&lt;K10</formula>
    </cfRule>
    <cfRule type="expression" dxfId="41" priority="2">
      <formula>J10&gt;K10</formula>
    </cfRule>
  </conditionalFormatting>
  <conditionalFormatting sqref="I11:I13 I15:I25">
    <cfRule type="expression" dxfId="40" priority="5">
      <formula>J11&lt;K11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O26"/>
  <sheetViews>
    <sheetView rightToLeft="1" zoomScale="70" zoomScaleNormal="70" workbookViewId="0">
      <pane xSplit="11" ySplit="9" topLeftCell="M10" activePane="bottomRight" state="frozen"/>
      <selection activeCell="J26" sqref="J26:AO26"/>
      <selection pane="topRight" activeCell="J26" sqref="J26:AO26"/>
      <selection pane="bottomLeft" activeCell="J26" sqref="J26:AO26"/>
      <selection pane="bottomRight" activeCell="E3" sqref="E3"/>
    </sheetView>
  </sheetViews>
  <sheetFormatPr defaultRowHeight="14.4" x14ac:dyDescent="0.3"/>
  <cols>
    <col min="1" max="1" width="10" customWidth="1"/>
    <col min="8" max="8" width="11.5546875" customWidth="1"/>
  </cols>
  <sheetData>
    <row r="1" spans="1:41" ht="21" x14ac:dyDescent="0.4">
      <c r="A1" s="47"/>
      <c r="B1" s="47"/>
      <c r="C1" s="47"/>
    </row>
    <row r="2" spans="1:41" ht="21" x14ac:dyDescent="0.4">
      <c r="A2" s="47"/>
      <c r="B2" s="47"/>
      <c r="C2" s="47"/>
    </row>
    <row r="3" spans="1:41" ht="21" x14ac:dyDescent="0.4">
      <c r="A3" s="47" t="s">
        <v>2</v>
      </c>
      <c r="B3" s="47"/>
      <c r="C3" s="47"/>
    </row>
    <row r="4" spans="1:41" ht="21" x14ac:dyDescent="0.4">
      <c r="A4" s="47" t="s">
        <v>21</v>
      </c>
      <c r="B4" s="47"/>
      <c r="C4" s="47"/>
    </row>
    <row r="5" spans="1:41" x14ac:dyDescent="0.3">
      <c r="L5" s="51">
        <f>L26-M26+SUM('ارصدة افتتاحية'!L5:M5)</f>
        <v>-44370</v>
      </c>
      <c r="M5" s="52"/>
      <c r="N5" s="51">
        <f>N26-O26+SUM('ارصدة افتتاحية'!N5:O5)</f>
        <v>1000</v>
      </c>
      <c r="O5" s="52"/>
      <c r="P5" s="51">
        <f>P26-Q26+SUM('ارصدة افتتاحية'!P5:Q5)</f>
        <v>0</v>
      </c>
      <c r="Q5" s="52"/>
      <c r="R5" s="51">
        <f>R26-S26+SUM('ارصدة افتتاحية'!R5:S5)</f>
        <v>45000</v>
      </c>
      <c r="S5" s="52"/>
      <c r="T5" s="51">
        <f>T26-U26+SUM('ارصدة افتتاحية'!T5:U5)</f>
        <v>0</v>
      </c>
      <c r="U5" s="52"/>
      <c r="V5" s="51">
        <f>V26-W26+SUM('ارصدة افتتاحية'!V5:W5)</f>
        <v>0</v>
      </c>
      <c r="W5" s="52"/>
      <c r="X5" s="51">
        <f>X26-Y26+SUM('ارصدة افتتاحية'!X5:Y5)</f>
        <v>0</v>
      </c>
      <c r="Y5" s="52"/>
      <c r="Z5" s="51">
        <f>Z26-AA26+SUM('ارصدة افتتاحية'!Z5:AA5)</f>
        <v>0</v>
      </c>
      <c r="AA5" s="52"/>
      <c r="AB5" s="51">
        <f>AB26-AC26+SUM('ارصدة افتتاحية'!AB5:AC5)</f>
        <v>0</v>
      </c>
      <c r="AC5" s="52"/>
      <c r="AD5" s="51">
        <f>AD26-AE26+SUM('ارصدة افتتاحية'!AD5:AE5)</f>
        <v>0</v>
      </c>
      <c r="AE5" s="52"/>
      <c r="AF5" s="51">
        <f>AF26-AG26+SUM('ارصدة افتتاحية'!AF5:AG5)</f>
        <v>-1000</v>
      </c>
      <c r="AG5" s="52"/>
      <c r="AH5" s="51">
        <f>AH26-AI26+SUM('ارصدة افتتاحية'!AH5:AI5)</f>
        <v>0</v>
      </c>
      <c r="AI5" s="52"/>
      <c r="AJ5" s="51">
        <f>AJ26-AK26+SUM('ارصدة افتتاحية'!AJ5:AK5)</f>
        <v>0</v>
      </c>
      <c r="AK5" s="52"/>
      <c r="AL5" s="51">
        <f>AL26-AM26+SUM('ارصدة افتتاحية'!AL5:AM5)</f>
        <v>0</v>
      </c>
      <c r="AM5" s="52"/>
      <c r="AN5" s="51">
        <f>AN26-AO26+SUM('ارصدة افتتاحية'!AN5:AO5)</f>
        <v>0</v>
      </c>
      <c r="AO5" s="52"/>
    </row>
    <row r="8" spans="1:41" ht="18" x14ac:dyDescent="0.3">
      <c r="A8" s="48" t="s">
        <v>4</v>
      </c>
      <c r="B8" s="48" t="s">
        <v>22</v>
      </c>
      <c r="C8" s="48" t="s">
        <v>23</v>
      </c>
      <c r="D8" s="48" t="s">
        <v>24</v>
      </c>
      <c r="E8" s="48"/>
      <c r="F8" s="48"/>
      <c r="G8" s="48" t="s">
        <v>25</v>
      </c>
      <c r="H8" s="48" t="s">
        <v>26</v>
      </c>
      <c r="I8" s="48"/>
      <c r="J8" s="50" t="s">
        <v>27</v>
      </c>
      <c r="K8" s="50"/>
      <c r="L8" s="48" t="str">
        <f>'دليل الحسابات'!B8</f>
        <v>النقدية</v>
      </c>
      <c r="M8" s="48"/>
      <c r="N8" s="50" t="str">
        <f>'دليل الحسابات'!B9</f>
        <v>البنك</v>
      </c>
      <c r="O8" s="50"/>
      <c r="P8" s="48" t="str">
        <f>'دليل الحسابات'!B10</f>
        <v>المبيعات</v>
      </c>
      <c r="Q8" s="48"/>
      <c r="R8" s="50" t="str">
        <f>'دليل الحسابات'!B11</f>
        <v>المشتريات</v>
      </c>
      <c r="S8" s="50"/>
      <c r="T8" s="48" t="str">
        <f>'دليل الحسابات'!B12</f>
        <v>العملاء</v>
      </c>
      <c r="U8" s="48"/>
      <c r="V8" s="50" t="str">
        <f>'دليل الحسابات'!B13</f>
        <v>الموردون</v>
      </c>
      <c r="W8" s="50"/>
      <c r="X8" s="48" t="str">
        <f>'دليل الحسابات'!B14</f>
        <v>جاري الشركاء</v>
      </c>
      <c r="Y8" s="48"/>
      <c r="Z8" s="50" t="str">
        <f>'دليل الحسابات'!B15</f>
        <v>رأس المال</v>
      </c>
      <c r="AA8" s="50"/>
      <c r="AB8" s="48" t="str">
        <f>'دليل الحسابات'!B16</f>
        <v>المخزون</v>
      </c>
      <c r="AC8" s="48"/>
      <c r="AD8" s="50" t="str">
        <f>'دليل الحسابات'!B17</f>
        <v>الإيرادات</v>
      </c>
      <c r="AE8" s="50"/>
      <c r="AF8" s="48" t="str">
        <f>'دليل الحسابات'!B18</f>
        <v>المصروفات</v>
      </c>
      <c r="AG8" s="48"/>
      <c r="AH8" s="50" t="str">
        <f>'دليل الحسابات'!B19</f>
        <v>أرصدة مدينة</v>
      </c>
      <c r="AI8" s="50"/>
      <c r="AJ8" s="48" t="str">
        <f>'دليل الحسابات'!B20</f>
        <v>أرصدة دائنة</v>
      </c>
      <c r="AK8" s="48"/>
      <c r="AL8" s="50" t="str">
        <f>'دليل الحسابات'!B21</f>
        <v xml:space="preserve">أرباح مرحلة </v>
      </c>
      <c r="AM8" s="50"/>
      <c r="AN8" s="48" t="str">
        <f>'دليل الحسابات'!B22</f>
        <v>الضريبة المضافة</v>
      </c>
      <c r="AO8" s="48"/>
    </row>
    <row r="9" spans="1:41" ht="18" x14ac:dyDescent="0.35">
      <c r="A9" s="48"/>
      <c r="B9" s="48"/>
      <c r="C9" s="48"/>
      <c r="D9" s="5" t="s">
        <v>28</v>
      </c>
      <c r="E9" s="5" t="s">
        <v>29</v>
      </c>
      <c r="F9" s="5" t="s">
        <v>30</v>
      </c>
      <c r="G9" s="48"/>
      <c r="H9" s="5"/>
      <c r="I9" s="5"/>
      <c r="J9" s="6" t="s">
        <v>31</v>
      </c>
      <c r="K9" s="6" t="s">
        <v>32</v>
      </c>
      <c r="L9" s="5" t="s">
        <v>31</v>
      </c>
      <c r="M9" s="5" t="s">
        <v>32</v>
      </c>
      <c r="N9" s="6" t="s">
        <v>31</v>
      </c>
      <c r="O9" s="6" t="s">
        <v>32</v>
      </c>
      <c r="P9" s="5" t="s">
        <v>31</v>
      </c>
      <c r="Q9" s="5" t="s">
        <v>32</v>
      </c>
      <c r="R9" s="6" t="s">
        <v>31</v>
      </c>
      <c r="S9" s="6" t="s">
        <v>32</v>
      </c>
      <c r="T9" s="5" t="s">
        <v>31</v>
      </c>
      <c r="U9" s="5" t="s">
        <v>32</v>
      </c>
      <c r="V9" s="6" t="s">
        <v>31</v>
      </c>
      <c r="W9" s="6" t="s">
        <v>32</v>
      </c>
      <c r="X9" s="5" t="s">
        <v>31</v>
      </c>
      <c r="Y9" s="5" t="s">
        <v>32</v>
      </c>
      <c r="Z9" s="6" t="s">
        <v>31</v>
      </c>
      <c r="AA9" s="6" t="s">
        <v>32</v>
      </c>
      <c r="AB9" s="5" t="s">
        <v>31</v>
      </c>
      <c r="AC9" s="5" t="s">
        <v>32</v>
      </c>
      <c r="AD9" s="6" t="s">
        <v>31</v>
      </c>
      <c r="AE9" s="6" t="s">
        <v>32</v>
      </c>
      <c r="AF9" s="5" t="s">
        <v>31</v>
      </c>
      <c r="AG9" s="5" t="s">
        <v>32</v>
      </c>
      <c r="AH9" s="6" t="s">
        <v>31</v>
      </c>
      <c r="AI9" s="6" t="s">
        <v>32</v>
      </c>
      <c r="AJ9" s="5" t="s">
        <v>31</v>
      </c>
      <c r="AK9" s="5" t="s">
        <v>32</v>
      </c>
      <c r="AL9" s="6" t="s">
        <v>31</v>
      </c>
      <c r="AM9" s="6" t="s">
        <v>32</v>
      </c>
      <c r="AN9" s="5" t="s">
        <v>31</v>
      </c>
      <c r="AO9" s="5" t="s">
        <v>32</v>
      </c>
    </row>
    <row r="10" spans="1:41" ht="18" x14ac:dyDescent="0.35">
      <c r="A10" s="4">
        <v>1</v>
      </c>
      <c r="B10" s="4"/>
      <c r="C10" s="4"/>
      <c r="D10" s="4"/>
      <c r="E10" s="4"/>
      <c r="F10" s="4"/>
      <c r="G10" s="7" t="str">
        <f>IF(J10=K10,"متزن","غير متزن")</f>
        <v>غير متزن</v>
      </c>
      <c r="H10" s="8" t="str">
        <f>IF(J10&gt;K10,"المدين أكبر","الدائن أكبر")</f>
        <v>الدائن أكبر</v>
      </c>
      <c r="I10" s="8">
        <f>IF(J10&gt;K10,J10-K10,K10-J10)</f>
        <v>100</v>
      </c>
      <c r="J10" s="6">
        <v>900</v>
      </c>
      <c r="K10" s="6">
        <v>1000</v>
      </c>
      <c r="L10" s="4">
        <v>100</v>
      </c>
      <c r="M10" s="4">
        <v>20</v>
      </c>
      <c r="N10" s="6"/>
      <c r="O10" s="6"/>
      <c r="P10" s="4"/>
      <c r="Q10" s="4"/>
      <c r="R10" s="6">
        <v>45000</v>
      </c>
      <c r="S10" s="6"/>
      <c r="T10" s="4"/>
      <c r="U10" s="4"/>
      <c r="V10" s="6"/>
      <c r="W10" s="6"/>
      <c r="X10" s="4"/>
      <c r="Y10" s="4"/>
      <c r="Z10" s="6"/>
      <c r="AA10" s="6"/>
      <c r="AB10" s="4"/>
      <c r="AC10" s="4"/>
      <c r="AD10" s="6"/>
      <c r="AE10" s="6"/>
      <c r="AF10" s="4"/>
      <c r="AG10" s="4"/>
      <c r="AH10" s="6"/>
      <c r="AI10" s="6"/>
      <c r="AJ10" s="4"/>
      <c r="AK10" s="4"/>
      <c r="AL10" s="6"/>
      <c r="AM10" s="6"/>
      <c r="AN10" s="4"/>
      <c r="AO10" s="4"/>
    </row>
    <row r="11" spans="1:41" ht="18" x14ac:dyDescent="0.35">
      <c r="A11" s="4">
        <v>2</v>
      </c>
      <c r="B11" s="4"/>
      <c r="C11" s="4"/>
      <c r="D11" s="4"/>
      <c r="E11" s="4"/>
      <c r="F11" s="4"/>
      <c r="G11" s="7"/>
      <c r="H11" s="8" t="str">
        <f t="shared" ref="H11:H25" si="0">IF(J11&gt;K11,"المدين أكبر","الدائن أكبر")</f>
        <v>المدين أكبر</v>
      </c>
      <c r="I11" s="8">
        <f t="shared" ref="I11:I25" si="1">IF(J11&gt;K11,J11-K11,K11-J11)</f>
        <v>500</v>
      </c>
      <c r="J11" s="6">
        <v>500</v>
      </c>
      <c r="K11" s="6">
        <v>0</v>
      </c>
      <c r="L11" s="4">
        <v>500</v>
      </c>
      <c r="M11" s="4">
        <v>600</v>
      </c>
      <c r="N11" s="6"/>
      <c r="O11" s="6"/>
      <c r="P11" s="4"/>
      <c r="Q11" s="4"/>
      <c r="R11" s="6"/>
      <c r="S11" s="6"/>
      <c r="T11" s="4"/>
      <c r="U11" s="4"/>
      <c r="V11" s="6"/>
      <c r="W11" s="6"/>
      <c r="X11" s="4"/>
      <c r="Y11" s="4"/>
      <c r="Z11" s="6"/>
      <c r="AA11" s="6"/>
      <c r="AB11" s="4"/>
      <c r="AC11" s="4"/>
      <c r="AD11" s="6"/>
      <c r="AE11" s="6"/>
      <c r="AF11" s="4"/>
      <c r="AG11" s="4"/>
      <c r="AH11" s="6"/>
      <c r="AI11" s="6"/>
      <c r="AJ11" s="4"/>
      <c r="AK11" s="4"/>
      <c r="AL11" s="6"/>
      <c r="AM11" s="6"/>
      <c r="AN11" s="4"/>
      <c r="AO11" s="4"/>
    </row>
    <row r="12" spans="1:41" ht="18" x14ac:dyDescent="0.35">
      <c r="A12" s="4">
        <v>3</v>
      </c>
      <c r="B12" s="4"/>
      <c r="C12" s="4"/>
      <c r="D12" s="4"/>
      <c r="E12" s="4"/>
      <c r="F12" s="4"/>
      <c r="G12" s="7"/>
      <c r="H12" s="8" t="str">
        <f t="shared" ca="1" si="0"/>
        <v>المدين أكبر</v>
      </c>
      <c r="I12" s="8">
        <f t="shared" ca="1" si="1"/>
        <v>150</v>
      </c>
      <c r="J12" s="6">
        <v>700</v>
      </c>
      <c r="K12" s="6">
        <f t="shared" ref="K12:K25" ca="1" si="2">SUMIF($J$9:$AO$9,$K$9,L12:AO12)</f>
        <v>550</v>
      </c>
      <c r="L12" s="4">
        <v>1200</v>
      </c>
      <c r="M12" s="4">
        <v>550</v>
      </c>
      <c r="N12" s="6"/>
      <c r="O12" s="6"/>
      <c r="P12" s="4"/>
      <c r="Q12" s="4"/>
      <c r="R12" s="6"/>
      <c r="S12" s="6"/>
      <c r="T12" s="4"/>
      <c r="U12" s="4"/>
      <c r="V12" s="6"/>
      <c r="W12" s="6"/>
      <c r="X12" s="4"/>
      <c r="Y12" s="4"/>
      <c r="Z12" s="6"/>
      <c r="AA12" s="6"/>
      <c r="AB12" s="4"/>
      <c r="AC12" s="4"/>
      <c r="AD12" s="6"/>
      <c r="AE12" s="6"/>
      <c r="AF12" s="4"/>
      <c r="AG12" s="4"/>
      <c r="AH12" s="6"/>
      <c r="AI12" s="6"/>
      <c r="AJ12" s="4"/>
      <c r="AK12" s="4"/>
      <c r="AL12" s="6"/>
      <c r="AM12" s="6"/>
      <c r="AN12" s="4"/>
      <c r="AO12" s="4"/>
    </row>
    <row r="13" spans="1:41" ht="18" x14ac:dyDescent="0.35">
      <c r="A13" s="4">
        <v>4</v>
      </c>
      <c r="B13" s="4"/>
      <c r="C13" s="4"/>
      <c r="D13" s="4"/>
      <c r="E13" s="4"/>
      <c r="F13" s="4"/>
      <c r="G13" s="7"/>
      <c r="H13" s="8" t="str">
        <f t="shared" ca="1" si="0"/>
        <v>الدائن أكبر</v>
      </c>
      <c r="I13" s="8">
        <f t="shared" ca="1" si="1"/>
        <v>45000</v>
      </c>
      <c r="J13" s="6">
        <f t="shared" ref="J13:J25" ca="1" si="3">SUMIF($J$9:$AO$9,$J$9,L13:AO13)</f>
        <v>0</v>
      </c>
      <c r="K13" s="6">
        <f t="shared" ca="1" si="2"/>
        <v>45000</v>
      </c>
      <c r="L13" s="4"/>
      <c r="M13" s="4">
        <v>45000</v>
      </c>
      <c r="N13" s="6"/>
      <c r="O13" s="6"/>
      <c r="P13" s="4"/>
      <c r="Q13" s="4"/>
      <c r="R13" s="6"/>
      <c r="S13" s="6"/>
      <c r="T13" s="4"/>
      <c r="U13" s="4"/>
      <c r="V13" s="6"/>
      <c r="W13" s="6"/>
      <c r="X13" s="4"/>
      <c r="Y13" s="4"/>
      <c r="Z13" s="6"/>
      <c r="AA13" s="6"/>
      <c r="AB13" s="4"/>
      <c r="AC13" s="4"/>
      <c r="AD13" s="6"/>
      <c r="AE13" s="6"/>
      <c r="AF13" s="4"/>
      <c r="AG13" s="4"/>
      <c r="AH13" s="6"/>
      <c r="AI13" s="6"/>
      <c r="AJ13" s="4"/>
      <c r="AK13" s="4"/>
      <c r="AL13" s="6"/>
      <c r="AM13" s="6"/>
      <c r="AN13" s="4"/>
      <c r="AO13" s="4"/>
    </row>
    <row r="14" spans="1:41" ht="18" x14ac:dyDescent="0.35">
      <c r="A14" s="4">
        <v>5</v>
      </c>
      <c r="B14" s="4"/>
      <c r="C14" s="4"/>
      <c r="D14" s="4"/>
      <c r="E14" s="4"/>
      <c r="F14" s="4"/>
      <c r="G14" s="7"/>
      <c r="H14" s="8" t="str">
        <f t="shared" si="0"/>
        <v>الدائن أكبر</v>
      </c>
      <c r="I14" s="8">
        <f t="shared" si="1"/>
        <v>400</v>
      </c>
      <c r="J14" s="6">
        <v>500</v>
      </c>
      <c r="K14" s="6">
        <v>900</v>
      </c>
      <c r="L14" s="4"/>
      <c r="M14" s="4"/>
      <c r="N14" s="6"/>
      <c r="O14" s="6"/>
      <c r="P14" s="4"/>
      <c r="Q14" s="4"/>
      <c r="R14" s="6"/>
      <c r="S14" s="6"/>
      <c r="T14" s="4"/>
      <c r="U14" s="4"/>
      <c r="V14" s="6"/>
      <c r="W14" s="6"/>
      <c r="X14" s="4"/>
      <c r="Y14" s="4"/>
      <c r="Z14" s="6"/>
      <c r="AA14" s="6"/>
      <c r="AB14" s="4"/>
      <c r="AC14" s="4"/>
      <c r="AD14" s="6"/>
      <c r="AE14" s="6"/>
      <c r="AF14" s="4"/>
      <c r="AG14" s="4"/>
      <c r="AH14" s="6"/>
      <c r="AI14" s="6"/>
      <c r="AJ14" s="4"/>
      <c r="AK14" s="4"/>
      <c r="AL14" s="6"/>
      <c r="AM14" s="6"/>
      <c r="AN14" s="4"/>
      <c r="AO14" s="4"/>
    </row>
    <row r="15" spans="1:41" ht="18" x14ac:dyDescent="0.35">
      <c r="A15" s="4">
        <v>6</v>
      </c>
      <c r="B15" s="4"/>
      <c r="C15" s="4"/>
      <c r="D15" s="4"/>
      <c r="E15" s="4"/>
      <c r="F15" s="4"/>
      <c r="G15" s="7"/>
      <c r="H15" s="8" t="str">
        <f t="shared" ca="1" si="0"/>
        <v>الدائن أكبر</v>
      </c>
      <c r="I15" s="8">
        <f t="shared" ca="1" si="1"/>
        <v>0</v>
      </c>
      <c r="J15" s="6">
        <f t="shared" ca="1" si="3"/>
        <v>1000</v>
      </c>
      <c r="K15" s="6">
        <f t="shared" ca="1" si="2"/>
        <v>1000</v>
      </c>
      <c r="L15" s="4"/>
      <c r="M15" s="4"/>
      <c r="N15" s="6">
        <v>1000</v>
      </c>
      <c r="O15" s="6"/>
      <c r="P15" s="4"/>
      <c r="Q15" s="4"/>
      <c r="R15" s="6"/>
      <c r="S15" s="6"/>
      <c r="T15" s="4"/>
      <c r="U15" s="4"/>
      <c r="V15" s="6"/>
      <c r="W15" s="6"/>
      <c r="X15" s="4"/>
      <c r="Y15" s="4"/>
      <c r="Z15" s="6"/>
      <c r="AA15" s="6"/>
      <c r="AB15" s="4"/>
      <c r="AC15" s="4"/>
      <c r="AD15" s="6"/>
      <c r="AE15" s="6"/>
      <c r="AF15" s="4"/>
      <c r="AG15" s="4">
        <v>1000</v>
      </c>
      <c r="AH15" s="6"/>
      <c r="AI15" s="6"/>
      <c r="AJ15" s="4"/>
      <c r="AK15" s="4"/>
      <c r="AL15" s="6"/>
      <c r="AM15" s="6"/>
      <c r="AN15" s="4"/>
      <c r="AO15" s="4"/>
    </row>
    <row r="16" spans="1:41" ht="18" x14ac:dyDescent="0.35">
      <c r="A16" s="4">
        <v>7</v>
      </c>
      <c r="B16" s="4"/>
      <c r="C16" s="4"/>
      <c r="D16" s="4"/>
      <c r="E16" s="4"/>
      <c r="F16" s="4"/>
      <c r="G16" s="7"/>
      <c r="H16" s="8" t="str">
        <f t="shared" ca="1" si="0"/>
        <v>الدائن أكبر</v>
      </c>
      <c r="I16" s="8">
        <f t="shared" ca="1" si="1"/>
        <v>0</v>
      </c>
      <c r="J16" s="6">
        <f t="shared" ca="1" si="3"/>
        <v>0</v>
      </c>
      <c r="K16" s="6">
        <f t="shared" ca="1" si="2"/>
        <v>0</v>
      </c>
      <c r="L16" s="4"/>
      <c r="M16" s="4"/>
      <c r="N16" s="6"/>
      <c r="O16" s="6"/>
      <c r="P16" s="4"/>
      <c r="Q16" s="4"/>
      <c r="R16" s="6"/>
      <c r="S16" s="6"/>
      <c r="T16" s="4"/>
      <c r="U16" s="4"/>
      <c r="V16" s="6"/>
      <c r="W16" s="6"/>
      <c r="X16" s="4"/>
      <c r="Y16" s="4"/>
      <c r="Z16" s="6"/>
      <c r="AA16" s="6"/>
      <c r="AB16" s="4"/>
      <c r="AC16" s="4"/>
      <c r="AD16" s="6"/>
      <c r="AE16" s="6"/>
      <c r="AF16" s="4"/>
      <c r="AG16" s="4"/>
      <c r="AH16" s="6"/>
      <c r="AI16" s="6"/>
      <c r="AJ16" s="4"/>
      <c r="AK16" s="4"/>
      <c r="AL16" s="6"/>
      <c r="AM16" s="6"/>
      <c r="AN16" s="4"/>
      <c r="AO16" s="4"/>
    </row>
    <row r="17" spans="1:41" ht="18" x14ac:dyDescent="0.35">
      <c r="A17" s="4">
        <v>8</v>
      </c>
      <c r="B17" s="4"/>
      <c r="C17" s="4"/>
      <c r="D17" s="4"/>
      <c r="E17" s="4"/>
      <c r="F17" s="4"/>
      <c r="G17" s="7"/>
      <c r="H17" s="8" t="str">
        <f t="shared" si="0"/>
        <v>الدائن أكبر</v>
      </c>
      <c r="I17" s="8">
        <f t="shared" si="1"/>
        <v>100</v>
      </c>
      <c r="J17" s="6">
        <v>150</v>
      </c>
      <c r="K17" s="6">
        <v>250</v>
      </c>
      <c r="L17" s="4"/>
      <c r="M17" s="4"/>
      <c r="N17" s="6"/>
      <c r="O17" s="6"/>
      <c r="P17" s="4"/>
      <c r="Q17" s="4"/>
      <c r="R17" s="6"/>
      <c r="S17" s="6"/>
      <c r="T17" s="4"/>
      <c r="U17" s="4"/>
      <c r="V17" s="6"/>
      <c r="W17" s="6"/>
      <c r="X17" s="4"/>
      <c r="Y17" s="4"/>
      <c r="Z17" s="6"/>
      <c r="AA17" s="6"/>
      <c r="AB17" s="4"/>
      <c r="AC17" s="4"/>
      <c r="AD17" s="6"/>
      <c r="AE17" s="6"/>
      <c r="AF17" s="4"/>
      <c r="AG17" s="4"/>
      <c r="AH17" s="6"/>
      <c r="AI17" s="6"/>
      <c r="AJ17" s="4"/>
      <c r="AK17" s="4"/>
      <c r="AL17" s="6"/>
      <c r="AM17" s="6"/>
      <c r="AN17" s="4"/>
      <c r="AO17" s="4"/>
    </row>
    <row r="18" spans="1:41" ht="18" x14ac:dyDescent="0.35">
      <c r="A18" s="4">
        <v>9</v>
      </c>
      <c r="B18" s="4"/>
      <c r="C18" s="4"/>
      <c r="D18" s="4"/>
      <c r="E18" s="4"/>
      <c r="F18" s="4"/>
      <c r="G18" s="7"/>
      <c r="H18" s="8" t="str">
        <f t="shared" ca="1" si="0"/>
        <v>الدائن أكبر</v>
      </c>
      <c r="I18" s="8">
        <f t="shared" ca="1" si="1"/>
        <v>0</v>
      </c>
      <c r="J18" s="6"/>
      <c r="K18" s="6">
        <f t="shared" ca="1" si="2"/>
        <v>0</v>
      </c>
      <c r="L18" s="4"/>
      <c r="M18" s="4"/>
      <c r="N18" s="6"/>
      <c r="O18" s="6"/>
      <c r="P18" s="4"/>
      <c r="Q18" s="4"/>
      <c r="R18" s="6"/>
      <c r="S18" s="6"/>
      <c r="T18" s="4"/>
      <c r="U18" s="4"/>
      <c r="V18" s="6"/>
      <c r="W18" s="6"/>
      <c r="X18" s="4"/>
      <c r="Y18" s="4"/>
      <c r="Z18" s="6"/>
      <c r="AA18" s="6"/>
      <c r="AB18" s="4"/>
      <c r="AC18" s="4"/>
      <c r="AD18" s="6"/>
      <c r="AE18" s="6"/>
      <c r="AF18" s="4"/>
      <c r="AG18" s="4"/>
      <c r="AH18" s="6"/>
      <c r="AI18" s="6"/>
      <c r="AJ18" s="4"/>
      <c r="AK18" s="4"/>
      <c r="AL18" s="6"/>
      <c r="AM18" s="6"/>
      <c r="AN18" s="4"/>
      <c r="AO18" s="4"/>
    </row>
    <row r="19" spans="1:41" ht="18" x14ac:dyDescent="0.35">
      <c r="A19" s="4">
        <v>10</v>
      </c>
      <c r="B19" s="4"/>
      <c r="C19" s="4"/>
      <c r="D19" s="4"/>
      <c r="E19" s="4"/>
      <c r="F19" s="4"/>
      <c r="G19" s="7"/>
      <c r="H19" s="8" t="str">
        <f t="shared" ca="1" si="0"/>
        <v>الدائن أكبر</v>
      </c>
      <c r="I19" s="8">
        <f t="shared" ca="1" si="1"/>
        <v>0</v>
      </c>
      <c r="J19" s="6">
        <f t="shared" ca="1" si="3"/>
        <v>0</v>
      </c>
      <c r="K19" s="6">
        <f t="shared" ca="1" si="2"/>
        <v>0</v>
      </c>
      <c r="L19" s="4"/>
      <c r="M19" s="4"/>
      <c r="N19" s="6"/>
      <c r="O19" s="6"/>
      <c r="P19" s="4"/>
      <c r="Q19" s="4"/>
      <c r="R19" s="6"/>
      <c r="S19" s="6"/>
      <c r="T19" s="4"/>
      <c r="U19" s="4"/>
      <c r="V19" s="6"/>
      <c r="W19" s="6"/>
      <c r="X19" s="4"/>
      <c r="Y19" s="4"/>
      <c r="Z19" s="6"/>
      <c r="AA19" s="6"/>
      <c r="AB19" s="4"/>
      <c r="AC19" s="4"/>
      <c r="AD19" s="6"/>
      <c r="AE19" s="6"/>
      <c r="AF19" s="4"/>
      <c r="AG19" s="4"/>
      <c r="AH19" s="6"/>
      <c r="AI19" s="6"/>
      <c r="AJ19" s="4"/>
      <c r="AK19" s="4"/>
      <c r="AL19" s="6"/>
      <c r="AM19" s="6"/>
      <c r="AN19" s="4"/>
      <c r="AO19" s="4"/>
    </row>
    <row r="20" spans="1:41" ht="18" x14ac:dyDescent="0.35">
      <c r="A20" s="4">
        <v>11</v>
      </c>
      <c r="B20" s="4"/>
      <c r="C20" s="4"/>
      <c r="D20" s="4"/>
      <c r="E20" s="4"/>
      <c r="F20" s="4"/>
      <c r="G20" s="7"/>
      <c r="H20" s="8" t="str">
        <f t="shared" ca="1" si="0"/>
        <v>الدائن أكبر</v>
      </c>
      <c r="I20" s="8">
        <f t="shared" ca="1" si="1"/>
        <v>0</v>
      </c>
      <c r="J20" s="6">
        <f t="shared" ca="1" si="3"/>
        <v>0</v>
      </c>
      <c r="K20" s="6">
        <f t="shared" ca="1" si="2"/>
        <v>0</v>
      </c>
      <c r="L20" s="4"/>
      <c r="M20" s="4"/>
      <c r="N20" s="6"/>
      <c r="O20" s="6"/>
      <c r="P20" s="4"/>
      <c r="Q20" s="4"/>
      <c r="R20" s="6"/>
      <c r="S20" s="6"/>
      <c r="T20" s="4"/>
      <c r="U20" s="4"/>
      <c r="V20" s="6"/>
      <c r="W20" s="6"/>
      <c r="X20" s="4"/>
      <c r="Y20" s="4"/>
      <c r="Z20" s="6"/>
      <c r="AA20" s="6"/>
      <c r="AB20" s="4"/>
      <c r="AC20" s="4"/>
      <c r="AD20" s="6"/>
      <c r="AE20" s="6"/>
      <c r="AF20" s="4"/>
      <c r="AG20" s="4"/>
      <c r="AH20" s="6"/>
      <c r="AI20" s="6"/>
      <c r="AJ20" s="4"/>
      <c r="AK20" s="4"/>
      <c r="AL20" s="6"/>
      <c r="AM20" s="6"/>
      <c r="AN20" s="4"/>
      <c r="AO20" s="4"/>
    </row>
    <row r="21" spans="1:41" ht="18" x14ac:dyDescent="0.35">
      <c r="A21" s="4">
        <v>12</v>
      </c>
      <c r="B21" s="4"/>
      <c r="C21" s="4"/>
      <c r="D21" s="4"/>
      <c r="E21" s="4"/>
      <c r="F21" s="4"/>
      <c r="G21" s="7"/>
      <c r="H21" s="8" t="str">
        <f t="shared" ca="1" si="0"/>
        <v>الدائن أكبر</v>
      </c>
      <c r="I21" s="8">
        <f t="shared" ca="1" si="1"/>
        <v>0</v>
      </c>
      <c r="J21" s="6">
        <f t="shared" ca="1" si="3"/>
        <v>0</v>
      </c>
      <c r="K21" s="6">
        <f t="shared" ca="1" si="2"/>
        <v>0</v>
      </c>
      <c r="L21" s="4"/>
      <c r="M21" s="4"/>
      <c r="N21" s="6"/>
      <c r="O21" s="6"/>
      <c r="P21" s="4"/>
      <c r="Q21" s="4"/>
      <c r="R21" s="6"/>
      <c r="S21" s="6"/>
      <c r="T21" s="4"/>
      <c r="U21" s="4"/>
      <c r="V21" s="6"/>
      <c r="W21" s="6"/>
      <c r="X21" s="4"/>
      <c r="Y21" s="4"/>
      <c r="Z21" s="6"/>
      <c r="AA21" s="6"/>
      <c r="AB21" s="4"/>
      <c r="AC21" s="4"/>
      <c r="AD21" s="6"/>
      <c r="AE21" s="6"/>
      <c r="AF21" s="4"/>
      <c r="AG21" s="4"/>
      <c r="AH21" s="6"/>
      <c r="AI21" s="6"/>
      <c r="AJ21" s="4"/>
      <c r="AK21" s="4"/>
      <c r="AL21" s="6"/>
      <c r="AM21" s="6"/>
      <c r="AN21" s="4"/>
      <c r="AO21" s="4"/>
    </row>
    <row r="22" spans="1:41" ht="18" x14ac:dyDescent="0.35">
      <c r="A22" s="4">
        <v>13</v>
      </c>
      <c r="B22" s="4"/>
      <c r="C22" s="4"/>
      <c r="D22" s="4"/>
      <c r="E22" s="4"/>
      <c r="F22" s="4"/>
      <c r="G22" s="7"/>
      <c r="H22" s="8" t="str">
        <f t="shared" ca="1" si="0"/>
        <v>الدائن أكبر</v>
      </c>
      <c r="I22" s="8">
        <f t="shared" ca="1" si="1"/>
        <v>0</v>
      </c>
      <c r="J22" s="6">
        <f t="shared" ca="1" si="3"/>
        <v>0</v>
      </c>
      <c r="K22" s="6">
        <f t="shared" ca="1" si="2"/>
        <v>0</v>
      </c>
      <c r="L22" s="4"/>
      <c r="M22" s="4"/>
      <c r="N22" s="6"/>
      <c r="O22" s="6"/>
      <c r="P22" s="4"/>
      <c r="Q22" s="4"/>
      <c r="R22" s="6"/>
      <c r="S22" s="6"/>
      <c r="T22" s="4"/>
      <c r="U22" s="4"/>
      <c r="V22" s="6"/>
      <c r="W22" s="6"/>
      <c r="X22" s="4"/>
      <c r="Y22" s="4"/>
      <c r="Z22" s="6"/>
      <c r="AA22" s="6"/>
      <c r="AB22" s="4"/>
      <c r="AC22" s="4"/>
      <c r="AD22" s="6"/>
      <c r="AE22" s="6"/>
      <c r="AF22" s="4"/>
      <c r="AG22" s="4"/>
      <c r="AH22" s="6"/>
      <c r="AI22" s="6"/>
      <c r="AJ22" s="4"/>
      <c r="AK22" s="4"/>
      <c r="AL22" s="6"/>
      <c r="AM22" s="6"/>
      <c r="AN22" s="4"/>
      <c r="AO22" s="4"/>
    </row>
    <row r="23" spans="1:41" ht="18" x14ac:dyDescent="0.35">
      <c r="A23" s="4">
        <v>14</v>
      </c>
      <c r="B23" s="4"/>
      <c r="C23" s="4"/>
      <c r="D23" s="4"/>
      <c r="E23" s="4"/>
      <c r="F23" s="4"/>
      <c r="G23" s="7"/>
      <c r="H23" s="8" t="str">
        <f t="shared" ca="1" si="0"/>
        <v>الدائن أكبر</v>
      </c>
      <c r="I23" s="8">
        <f t="shared" ca="1" si="1"/>
        <v>0</v>
      </c>
      <c r="J23" s="6">
        <f t="shared" ca="1" si="3"/>
        <v>0</v>
      </c>
      <c r="K23" s="6">
        <f t="shared" ca="1" si="2"/>
        <v>0</v>
      </c>
      <c r="L23" s="4"/>
      <c r="M23" s="4"/>
      <c r="N23" s="6"/>
      <c r="O23" s="6"/>
      <c r="P23" s="4"/>
      <c r="Q23" s="4"/>
      <c r="R23" s="6"/>
      <c r="S23" s="6"/>
      <c r="T23" s="4"/>
      <c r="U23" s="4"/>
      <c r="V23" s="6"/>
      <c r="W23" s="6"/>
      <c r="X23" s="4"/>
      <c r="Y23" s="4"/>
      <c r="Z23" s="6"/>
      <c r="AA23" s="6"/>
      <c r="AB23" s="4"/>
      <c r="AC23" s="4"/>
      <c r="AD23" s="6"/>
      <c r="AE23" s="6"/>
      <c r="AF23" s="4"/>
      <c r="AG23" s="4"/>
      <c r="AH23" s="6"/>
      <c r="AI23" s="6"/>
      <c r="AJ23" s="4"/>
      <c r="AK23" s="4"/>
      <c r="AL23" s="6"/>
      <c r="AM23" s="6"/>
      <c r="AN23" s="4"/>
      <c r="AO23" s="4"/>
    </row>
    <row r="24" spans="1:41" ht="18" x14ac:dyDescent="0.35">
      <c r="A24" s="4">
        <v>15</v>
      </c>
      <c r="B24" s="4"/>
      <c r="C24" s="4"/>
      <c r="D24" s="4"/>
      <c r="E24" s="4"/>
      <c r="F24" s="4"/>
      <c r="G24" s="7"/>
      <c r="H24" s="8" t="str">
        <f t="shared" ca="1" si="0"/>
        <v>الدائن أكبر</v>
      </c>
      <c r="I24" s="8">
        <f t="shared" ca="1" si="1"/>
        <v>0</v>
      </c>
      <c r="J24" s="6">
        <f t="shared" ca="1" si="3"/>
        <v>0</v>
      </c>
      <c r="K24" s="6">
        <f t="shared" ca="1" si="2"/>
        <v>0</v>
      </c>
      <c r="L24" s="4"/>
      <c r="M24" s="4"/>
      <c r="N24" s="6"/>
      <c r="O24" s="6"/>
      <c r="P24" s="4"/>
      <c r="Q24" s="4"/>
      <c r="R24" s="6"/>
      <c r="S24" s="6"/>
      <c r="T24" s="4"/>
      <c r="U24" s="4"/>
      <c r="V24" s="6"/>
      <c r="W24" s="6"/>
      <c r="X24" s="4"/>
      <c r="Y24" s="4"/>
      <c r="Z24" s="6"/>
      <c r="AA24" s="6"/>
      <c r="AB24" s="4"/>
      <c r="AC24" s="4"/>
      <c r="AD24" s="6"/>
      <c r="AE24" s="6"/>
      <c r="AF24" s="4"/>
      <c r="AG24" s="4"/>
      <c r="AH24" s="6"/>
      <c r="AI24" s="6"/>
      <c r="AJ24" s="4"/>
      <c r="AK24" s="4"/>
      <c r="AL24" s="6"/>
      <c r="AM24" s="6"/>
      <c r="AN24" s="4"/>
      <c r="AO24" s="4"/>
    </row>
    <row r="25" spans="1:41" ht="18" x14ac:dyDescent="0.35">
      <c r="A25" s="4">
        <v>16</v>
      </c>
      <c r="B25" s="4"/>
      <c r="C25" s="4"/>
      <c r="D25" s="4"/>
      <c r="E25" s="4"/>
      <c r="F25" s="4"/>
      <c r="G25" s="7"/>
      <c r="H25" s="8" t="str">
        <f t="shared" ca="1" si="0"/>
        <v>الدائن أكبر</v>
      </c>
      <c r="I25" s="8">
        <f t="shared" ca="1" si="1"/>
        <v>0</v>
      </c>
      <c r="J25" s="6">
        <f t="shared" ca="1" si="3"/>
        <v>0</v>
      </c>
      <c r="K25" s="6">
        <f t="shared" ca="1" si="2"/>
        <v>0</v>
      </c>
      <c r="L25" s="4"/>
      <c r="M25" s="4"/>
      <c r="N25" s="6"/>
      <c r="O25" s="6"/>
      <c r="P25" s="4"/>
      <c r="Q25" s="4"/>
      <c r="R25" s="6"/>
      <c r="S25" s="6"/>
      <c r="T25" s="4"/>
      <c r="U25" s="4"/>
      <c r="V25" s="6"/>
      <c r="W25" s="6"/>
      <c r="X25" s="4"/>
      <c r="Y25" s="4"/>
      <c r="Z25" s="6"/>
      <c r="AA25" s="6"/>
      <c r="AB25" s="4"/>
      <c r="AC25" s="4"/>
      <c r="AD25" s="6"/>
      <c r="AE25" s="6"/>
      <c r="AF25" s="4"/>
      <c r="AG25" s="4"/>
      <c r="AH25" s="6"/>
      <c r="AI25" s="6"/>
      <c r="AJ25" s="4"/>
      <c r="AK25" s="4"/>
      <c r="AL25" s="6"/>
      <c r="AM25" s="6"/>
      <c r="AN25" s="4"/>
      <c r="AO25" s="4"/>
    </row>
    <row r="26" spans="1:41" ht="18" x14ac:dyDescent="0.35">
      <c r="A26" s="49" t="s">
        <v>27</v>
      </c>
      <c r="B26" s="49"/>
      <c r="C26" s="49"/>
      <c r="D26" s="49"/>
      <c r="E26" s="49"/>
      <c r="F26" s="49"/>
      <c r="G26" s="49"/>
      <c r="H26" s="5"/>
      <c r="I26" s="5">
        <f ca="1">SUM(I10:I25)</f>
        <v>46250</v>
      </c>
      <c r="J26" s="5">
        <f t="shared" ref="J26:AO26" ca="1" si="4">SUM(J10:J25)</f>
        <v>3750</v>
      </c>
      <c r="K26" s="5">
        <f t="shared" ca="1" si="4"/>
        <v>48700</v>
      </c>
      <c r="L26" s="5">
        <f t="shared" si="4"/>
        <v>1800</v>
      </c>
      <c r="M26" s="5">
        <f t="shared" si="4"/>
        <v>46170</v>
      </c>
      <c r="N26" s="5">
        <f t="shared" si="4"/>
        <v>1000</v>
      </c>
      <c r="O26" s="5">
        <f t="shared" si="4"/>
        <v>0</v>
      </c>
      <c r="P26" s="5">
        <f t="shared" si="4"/>
        <v>0</v>
      </c>
      <c r="Q26" s="5">
        <f t="shared" si="4"/>
        <v>0</v>
      </c>
      <c r="R26" s="5">
        <f t="shared" si="4"/>
        <v>45000</v>
      </c>
      <c r="S26" s="5">
        <f t="shared" si="4"/>
        <v>0</v>
      </c>
      <c r="T26" s="5">
        <f t="shared" si="4"/>
        <v>0</v>
      </c>
      <c r="U26" s="5">
        <f t="shared" si="4"/>
        <v>0</v>
      </c>
      <c r="V26" s="5">
        <f t="shared" si="4"/>
        <v>0</v>
      </c>
      <c r="W26" s="5">
        <f t="shared" si="4"/>
        <v>0</v>
      </c>
      <c r="X26" s="5">
        <f t="shared" si="4"/>
        <v>0</v>
      </c>
      <c r="Y26" s="5">
        <f t="shared" si="4"/>
        <v>0</v>
      </c>
      <c r="Z26" s="5">
        <f t="shared" si="4"/>
        <v>0</v>
      </c>
      <c r="AA26" s="5">
        <f t="shared" si="4"/>
        <v>0</v>
      </c>
      <c r="AB26" s="5">
        <f t="shared" si="4"/>
        <v>0</v>
      </c>
      <c r="AC26" s="5">
        <f t="shared" si="4"/>
        <v>0</v>
      </c>
      <c r="AD26" s="5">
        <f t="shared" si="4"/>
        <v>0</v>
      </c>
      <c r="AE26" s="5">
        <f t="shared" si="4"/>
        <v>0</v>
      </c>
      <c r="AF26" s="5">
        <f t="shared" si="4"/>
        <v>0</v>
      </c>
      <c r="AG26" s="5">
        <f t="shared" si="4"/>
        <v>1000</v>
      </c>
      <c r="AH26" s="5">
        <f t="shared" si="4"/>
        <v>0</v>
      </c>
      <c r="AI26" s="5">
        <f t="shared" si="4"/>
        <v>0</v>
      </c>
      <c r="AJ26" s="5">
        <f t="shared" si="4"/>
        <v>0</v>
      </c>
      <c r="AK26" s="5">
        <f t="shared" si="4"/>
        <v>0</v>
      </c>
      <c r="AL26" s="5">
        <f t="shared" si="4"/>
        <v>0</v>
      </c>
      <c r="AM26" s="5">
        <f t="shared" si="4"/>
        <v>0</v>
      </c>
      <c r="AN26" s="5">
        <f t="shared" si="4"/>
        <v>0</v>
      </c>
      <c r="AO26" s="5">
        <f t="shared" si="4"/>
        <v>0</v>
      </c>
    </row>
  </sheetData>
  <mergeCells count="42">
    <mergeCell ref="AN8:AO8"/>
    <mergeCell ref="A26:G26"/>
    <mergeCell ref="AB8:AC8"/>
    <mergeCell ref="AD8:AE8"/>
    <mergeCell ref="AF8:AG8"/>
    <mergeCell ref="AH8:AI8"/>
    <mergeCell ref="AJ8:AK8"/>
    <mergeCell ref="AL8:AM8"/>
    <mergeCell ref="P8:Q8"/>
    <mergeCell ref="R8:S8"/>
    <mergeCell ref="T8:U8"/>
    <mergeCell ref="V8:W8"/>
    <mergeCell ref="X8:Y8"/>
    <mergeCell ref="Z8:AA8"/>
    <mergeCell ref="AN5:AO5"/>
    <mergeCell ref="A8:A9"/>
    <mergeCell ref="B8:B9"/>
    <mergeCell ref="C8:C9"/>
    <mergeCell ref="D8:F8"/>
    <mergeCell ref="G8:G9"/>
    <mergeCell ref="H8:I8"/>
    <mergeCell ref="J8:K8"/>
    <mergeCell ref="L8:M8"/>
    <mergeCell ref="N8:O8"/>
    <mergeCell ref="AB5:AC5"/>
    <mergeCell ref="AD5:AE5"/>
    <mergeCell ref="AF5:AG5"/>
    <mergeCell ref="AH5:AI5"/>
    <mergeCell ref="AJ5:AK5"/>
    <mergeCell ref="AL5:AM5"/>
    <mergeCell ref="Z5:AA5"/>
    <mergeCell ref="A1:C1"/>
    <mergeCell ref="A2:C2"/>
    <mergeCell ref="A3:C3"/>
    <mergeCell ref="A4:C4"/>
    <mergeCell ref="L5:M5"/>
    <mergeCell ref="N5:O5"/>
    <mergeCell ref="P5:Q5"/>
    <mergeCell ref="R5:S5"/>
    <mergeCell ref="T5:U5"/>
    <mergeCell ref="V5:W5"/>
    <mergeCell ref="X5:Y5"/>
  </mergeCells>
  <conditionalFormatting sqref="H10:H25">
    <cfRule type="expression" dxfId="39" priority="3">
      <formula>J10&lt;K10</formula>
    </cfRule>
    <cfRule type="expression" dxfId="38" priority="4">
      <formula>J10&gt;K10</formula>
    </cfRule>
  </conditionalFormatting>
  <conditionalFormatting sqref="I10:I25">
    <cfRule type="expression" dxfId="37" priority="1">
      <formula>J10&lt;K10</formula>
    </cfRule>
    <cfRule type="expression" dxfId="36" priority="2">
      <formula>J10&gt;K10</formula>
    </cfRule>
  </conditionalFormatting>
  <conditionalFormatting sqref="I11:I13 I15:I25">
    <cfRule type="expression" dxfId="35" priority="5">
      <formula>J11&lt;K11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O26"/>
  <sheetViews>
    <sheetView rightToLeft="1" zoomScale="70" zoomScaleNormal="70" workbookViewId="0">
      <pane xSplit="11" ySplit="9" topLeftCell="L10" activePane="bottomRight" state="frozen"/>
      <selection activeCell="J26" sqref="J26:AO26"/>
      <selection pane="topRight" activeCell="J26" sqref="J26:AO26"/>
      <selection pane="bottomLeft" activeCell="J26" sqref="J26:AO26"/>
      <selection pane="bottomRight" activeCell="E3" sqref="E3"/>
    </sheetView>
  </sheetViews>
  <sheetFormatPr defaultRowHeight="14.4" x14ac:dyDescent="0.3"/>
  <cols>
    <col min="1" max="1" width="10" customWidth="1"/>
    <col min="8" max="8" width="11.5546875" customWidth="1"/>
  </cols>
  <sheetData>
    <row r="1" spans="1:41" ht="21" x14ac:dyDescent="0.4">
      <c r="A1" s="47"/>
      <c r="B1" s="47"/>
      <c r="C1" s="47"/>
    </row>
    <row r="2" spans="1:41" ht="21" x14ac:dyDescent="0.4">
      <c r="A2" s="47"/>
      <c r="B2" s="47"/>
      <c r="C2" s="47"/>
    </row>
    <row r="3" spans="1:41" ht="21" x14ac:dyDescent="0.4">
      <c r="A3" s="47" t="s">
        <v>2</v>
      </c>
      <c r="B3" s="47"/>
      <c r="C3" s="47"/>
    </row>
    <row r="4" spans="1:41" ht="21" x14ac:dyDescent="0.4">
      <c r="A4" s="47" t="s">
        <v>21</v>
      </c>
      <c r="B4" s="47"/>
      <c r="C4" s="47"/>
    </row>
    <row r="5" spans="1:41" x14ac:dyDescent="0.3">
      <c r="L5" s="51">
        <f>L26-M26+SUM('ارصدة افتتاحية'!L5:M5)</f>
        <v>630</v>
      </c>
      <c r="M5" s="52"/>
      <c r="N5" s="51">
        <f>N26-O26+SUM('ارصدة افتتاحية'!N5:O5)</f>
        <v>0</v>
      </c>
      <c r="O5" s="52"/>
      <c r="P5" s="51">
        <f>P26-Q26+SUM('ارصدة افتتاحية'!P5:Q5)</f>
        <v>0</v>
      </c>
      <c r="Q5" s="52"/>
      <c r="R5" s="51">
        <f>R26-S26+SUM('ارصدة افتتاحية'!R5:S5)</f>
        <v>0</v>
      </c>
      <c r="S5" s="52"/>
      <c r="T5" s="51">
        <f>T26-U26+SUM('ارصدة افتتاحية'!T5:U5)</f>
        <v>0</v>
      </c>
      <c r="U5" s="52"/>
      <c r="V5" s="51">
        <f>V26-W26+SUM('ارصدة افتتاحية'!V5:W5)</f>
        <v>0</v>
      </c>
      <c r="W5" s="52"/>
      <c r="X5" s="51">
        <f>X26-Y26+SUM('ارصدة افتتاحية'!X5:Y5)</f>
        <v>0</v>
      </c>
      <c r="Y5" s="52"/>
      <c r="Z5" s="51">
        <f>Z26-AA26+SUM('ارصدة افتتاحية'!Z5:AA5)</f>
        <v>0</v>
      </c>
      <c r="AA5" s="52"/>
      <c r="AB5" s="51">
        <f>AB26-AC26+SUM('ارصدة افتتاحية'!AB5:AC5)</f>
        <v>0</v>
      </c>
      <c r="AC5" s="52"/>
      <c r="AD5" s="51">
        <f>AD26-AE26+SUM('ارصدة افتتاحية'!AD5:AE5)</f>
        <v>0</v>
      </c>
      <c r="AE5" s="52"/>
      <c r="AF5" s="51">
        <f>AF26-AG26+SUM('ارصدة افتتاحية'!AF5:AG5)</f>
        <v>0</v>
      </c>
      <c r="AG5" s="52"/>
      <c r="AH5" s="51">
        <f>AH26-AI26+SUM('ارصدة افتتاحية'!AH5:AI5)</f>
        <v>0</v>
      </c>
      <c r="AI5" s="52"/>
      <c r="AJ5" s="51">
        <f>AJ26-AK26+SUM('ارصدة افتتاحية'!AJ5:AK5)</f>
        <v>0</v>
      </c>
      <c r="AK5" s="52"/>
      <c r="AL5" s="51">
        <f>AL26-AM26+SUM('ارصدة افتتاحية'!AL5:AM5)</f>
        <v>0</v>
      </c>
      <c r="AM5" s="52"/>
      <c r="AN5" s="51">
        <f>AN26-AO26+SUM('ارصدة افتتاحية'!AN5:AO5)</f>
        <v>0</v>
      </c>
      <c r="AO5" s="52"/>
    </row>
    <row r="8" spans="1:41" ht="18" x14ac:dyDescent="0.3">
      <c r="A8" s="48" t="s">
        <v>4</v>
      </c>
      <c r="B8" s="48" t="s">
        <v>22</v>
      </c>
      <c r="C8" s="48" t="s">
        <v>23</v>
      </c>
      <c r="D8" s="48" t="s">
        <v>24</v>
      </c>
      <c r="E8" s="48"/>
      <c r="F8" s="48"/>
      <c r="G8" s="48" t="s">
        <v>25</v>
      </c>
      <c r="H8" s="48" t="s">
        <v>26</v>
      </c>
      <c r="I8" s="48"/>
      <c r="J8" s="50" t="s">
        <v>27</v>
      </c>
      <c r="K8" s="50"/>
      <c r="L8" s="48" t="str">
        <f>'دليل الحسابات'!B8</f>
        <v>النقدية</v>
      </c>
      <c r="M8" s="48"/>
      <c r="N8" s="50" t="str">
        <f>'دليل الحسابات'!B9</f>
        <v>البنك</v>
      </c>
      <c r="O8" s="50"/>
      <c r="P8" s="48" t="str">
        <f>'دليل الحسابات'!B10</f>
        <v>المبيعات</v>
      </c>
      <c r="Q8" s="48"/>
      <c r="R8" s="50" t="str">
        <f>'دليل الحسابات'!B11</f>
        <v>المشتريات</v>
      </c>
      <c r="S8" s="50"/>
      <c r="T8" s="48" t="str">
        <f>'دليل الحسابات'!B12</f>
        <v>العملاء</v>
      </c>
      <c r="U8" s="48"/>
      <c r="V8" s="50" t="str">
        <f>'دليل الحسابات'!B13</f>
        <v>الموردون</v>
      </c>
      <c r="W8" s="50"/>
      <c r="X8" s="48" t="str">
        <f>'دليل الحسابات'!B14</f>
        <v>جاري الشركاء</v>
      </c>
      <c r="Y8" s="48"/>
      <c r="Z8" s="50" t="str">
        <f>'دليل الحسابات'!B15</f>
        <v>رأس المال</v>
      </c>
      <c r="AA8" s="50"/>
      <c r="AB8" s="48" t="str">
        <f>'دليل الحسابات'!B16</f>
        <v>المخزون</v>
      </c>
      <c r="AC8" s="48"/>
      <c r="AD8" s="50" t="str">
        <f>'دليل الحسابات'!B17</f>
        <v>الإيرادات</v>
      </c>
      <c r="AE8" s="50"/>
      <c r="AF8" s="48" t="str">
        <f>'دليل الحسابات'!B18</f>
        <v>المصروفات</v>
      </c>
      <c r="AG8" s="48"/>
      <c r="AH8" s="50" t="str">
        <f>'دليل الحسابات'!B19</f>
        <v>أرصدة مدينة</v>
      </c>
      <c r="AI8" s="50"/>
      <c r="AJ8" s="48" t="str">
        <f>'دليل الحسابات'!B20</f>
        <v>أرصدة دائنة</v>
      </c>
      <c r="AK8" s="48"/>
      <c r="AL8" s="50" t="str">
        <f>'دليل الحسابات'!B21</f>
        <v xml:space="preserve">أرباح مرحلة </v>
      </c>
      <c r="AM8" s="50"/>
      <c r="AN8" s="48" t="str">
        <f>'دليل الحسابات'!B22</f>
        <v>الضريبة المضافة</v>
      </c>
      <c r="AO8" s="48"/>
    </row>
    <row r="9" spans="1:41" ht="18" x14ac:dyDescent="0.35">
      <c r="A9" s="48"/>
      <c r="B9" s="48"/>
      <c r="C9" s="48"/>
      <c r="D9" s="5" t="s">
        <v>28</v>
      </c>
      <c r="E9" s="5" t="s">
        <v>29</v>
      </c>
      <c r="F9" s="5" t="s">
        <v>30</v>
      </c>
      <c r="G9" s="48"/>
      <c r="H9" s="5"/>
      <c r="I9" s="5"/>
      <c r="J9" s="6" t="s">
        <v>31</v>
      </c>
      <c r="K9" s="6" t="s">
        <v>32</v>
      </c>
      <c r="L9" s="5" t="s">
        <v>31</v>
      </c>
      <c r="M9" s="5" t="s">
        <v>32</v>
      </c>
      <c r="N9" s="6" t="s">
        <v>31</v>
      </c>
      <c r="O9" s="6" t="s">
        <v>32</v>
      </c>
      <c r="P9" s="5" t="s">
        <v>31</v>
      </c>
      <c r="Q9" s="5" t="s">
        <v>32</v>
      </c>
      <c r="R9" s="6" t="s">
        <v>31</v>
      </c>
      <c r="S9" s="6" t="s">
        <v>32</v>
      </c>
      <c r="T9" s="5" t="s">
        <v>31</v>
      </c>
      <c r="U9" s="5" t="s">
        <v>32</v>
      </c>
      <c r="V9" s="6" t="s">
        <v>31</v>
      </c>
      <c r="W9" s="6" t="s">
        <v>32</v>
      </c>
      <c r="X9" s="5" t="s">
        <v>31</v>
      </c>
      <c r="Y9" s="5" t="s">
        <v>32</v>
      </c>
      <c r="Z9" s="6" t="s">
        <v>31</v>
      </c>
      <c r="AA9" s="6" t="s">
        <v>32</v>
      </c>
      <c r="AB9" s="5" t="s">
        <v>31</v>
      </c>
      <c r="AC9" s="5" t="s">
        <v>32</v>
      </c>
      <c r="AD9" s="6" t="s">
        <v>31</v>
      </c>
      <c r="AE9" s="6" t="s">
        <v>32</v>
      </c>
      <c r="AF9" s="5" t="s">
        <v>31</v>
      </c>
      <c r="AG9" s="5" t="s">
        <v>32</v>
      </c>
      <c r="AH9" s="6" t="s">
        <v>31</v>
      </c>
      <c r="AI9" s="6" t="s">
        <v>32</v>
      </c>
      <c r="AJ9" s="5" t="s">
        <v>31</v>
      </c>
      <c r="AK9" s="5" t="s">
        <v>32</v>
      </c>
      <c r="AL9" s="6" t="s">
        <v>31</v>
      </c>
      <c r="AM9" s="6" t="s">
        <v>32</v>
      </c>
      <c r="AN9" s="5" t="s">
        <v>31</v>
      </c>
      <c r="AO9" s="5" t="s">
        <v>32</v>
      </c>
    </row>
    <row r="10" spans="1:41" ht="18" x14ac:dyDescent="0.35">
      <c r="A10" s="4">
        <v>1</v>
      </c>
      <c r="B10" s="4"/>
      <c r="C10" s="4"/>
      <c r="D10" s="4"/>
      <c r="E10" s="4"/>
      <c r="F10" s="4"/>
      <c r="G10" s="7" t="str">
        <f>IF(J10=K10,"متزن","غير متزن")</f>
        <v>غير متزن</v>
      </c>
      <c r="H10" s="8" t="str">
        <f>IF(J10&gt;K10,"المدين أكبر","الدائن أكبر")</f>
        <v>الدائن أكبر</v>
      </c>
      <c r="I10" s="8">
        <f>IF(J10&gt;K10,J10-K10,K10-J10)</f>
        <v>100</v>
      </c>
      <c r="J10" s="6">
        <v>900</v>
      </c>
      <c r="K10" s="6">
        <v>1000</v>
      </c>
      <c r="L10" s="4">
        <v>100</v>
      </c>
      <c r="M10" s="4">
        <v>20</v>
      </c>
      <c r="N10" s="6"/>
      <c r="O10" s="6"/>
      <c r="P10" s="4"/>
      <c r="Q10" s="4"/>
      <c r="R10" s="6"/>
      <c r="S10" s="6"/>
      <c r="T10" s="4"/>
      <c r="U10" s="4"/>
      <c r="V10" s="6"/>
      <c r="W10" s="6"/>
      <c r="X10" s="4"/>
      <c r="Y10" s="4"/>
      <c r="Z10" s="6"/>
      <c r="AA10" s="6"/>
      <c r="AB10" s="4"/>
      <c r="AC10" s="4"/>
      <c r="AD10" s="6"/>
      <c r="AE10" s="6"/>
      <c r="AF10" s="4"/>
      <c r="AG10" s="4"/>
      <c r="AH10" s="6"/>
      <c r="AI10" s="6"/>
      <c r="AJ10" s="4"/>
      <c r="AK10" s="4"/>
      <c r="AL10" s="6"/>
      <c r="AM10" s="6"/>
      <c r="AN10" s="4"/>
      <c r="AO10" s="4"/>
    </row>
    <row r="11" spans="1:41" ht="18" x14ac:dyDescent="0.35">
      <c r="A11" s="4">
        <v>2</v>
      </c>
      <c r="B11" s="4"/>
      <c r="C11" s="4"/>
      <c r="D11" s="4"/>
      <c r="E11" s="4"/>
      <c r="F11" s="4"/>
      <c r="G11" s="7"/>
      <c r="H11" s="8" t="str">
        <f t="shared" ref="H11:H25" si="0">IF(J11&gt;K11,"المدين أكبر","الدائن أكبر")</f>
        <v>المدين أكبر</v>
      </c>
      <c r="I11" s="8">
        <f t="shared" ref="I11:I25" si="1">IF(J11&gt;K11,J11-K11,K11-J11)</f>
        <v>500</v>
      </c>
      <c r="J11" s="6">
        <v>500</v>
      </c>
      <c r="K11" s="6">
        <v>0</v>
      </c>
      <c r="L11" s="4">
        <v>500</v>
      </c>
      <c r="M11" s="4">
        <v>600</v>
      </c>
      <c r="N11" s="6"/>
      <c r="O11" s="6"/>
      <c r="P11" s="4"/>
      <c r="Q11" s="4"/>
      <c r="R11" s="6"/>
      <c r="S11" s="6"/>
      <c r="T11" s="4"/>
      <c r="U11" s="4"/>
      <c r="V11" s="6"/>
      <c r="W11" s="6"/>
      <c r="X11" s="4"/>
      <c r="Y11" s="4"/>
      <c r="Z11" s="6"/>
      <c r="AA11" s="6"/>
      <c r="AB11" s="4"/>
      <c r="AC11" s="4"/>
      <c r="AD11" s="6"/>
      <c r="AE11" s="6"/>
      <c r="AF11" s="4"/>
      <c r="AG11" s="4"/>
      <c r="AH11" s="6"/>
      <c r="AI11" s="6"/>
      <c r="AJ11" s="4"/>
      <c r="AK11" s="4"/>
      <c r="AL11" s="6"/>
      <c r="AM11" s="6"/>
      <c r="AN11" s="4"/>
      <c r="AO11" s="4"/>
    </row>
    <row r="12" spans="1:41" ht="18" x14ac:dyDescent="0.35">
      <c r="A12" s="4">
        <v>3</v>
      </c>
      <c r="B12" s="4"/>
      <c r="C12" s="4"/>
      <c r="D12" s="4"/>
      <c r="E12" s="4"/>
      <c r="F12" s="4"/>
      <c r="G12" s="7"/>
      <c r="H12" s="8" t="str">
        <f t="shared" ca="1" si="0"/>
        <v>المدين أكبر</v>
      </c>
      <c r="I12" s="8">
        <f t="shared" ca="1" si="1"/>
        <v>150</v>
      </c>
      <c r="J12" s="6">
        <v>700</v>
      </c>
      <c r="K12" s="6">
        <f t="shared" ref="K12:K25" ca="1" si="2">SUMIF($J$9:$AO$9,$K$9,L12:AO12)</f>
        <v>550</v>
      </c>
      <c r="L12" s="4">
        <v>1200</v>
      </c>
      <c r="M12" s="4">
        <v>550</v>
      </c>
      <c r="N12" s="6"/>
      <c r="O12" s="6"/>
      <c r="P12" s="4"/>
      <c r="Q12" s="4"/>
      <c r="R12" s="6"/>
      <c r="S12" s="6"/>
      <c r="T12" s="4"/>
      <c r="U12" s="4"/>
      <c r="V12" s="6"/>
      <c r="W12" s="6"/>
      <c r="X12" s="4"/>
      <c r="Y12" s="4"/>
      <c r="Z12" s="6"/>
      <c r="AA12" s="6"/>
      <c r="AB12" s="4"/>
      <c r="AC12" s="4"/>
      <c r="AD12" s="6"/>
      <c r="AE12" s="6"/>
      <c r="AF12" s="4"/>
      <c r="AG12" s="4"/>
      <c r="AH12" s="6"/>
      <c r="AI12" s="6"/>
      <c r="AJ12" s="4"/>
      <c r="AK12" s="4"/>
      <c r="AL12" s="6"/>
      <c r="AM12" s="6"/>
      <c r="AN12" s="4"/>
      <c r="AO12" s="4"/>
    </row>
    <row r="13" spans="1:41" ht="18" x14ac:dyDescent="0.35">
      <c r="A13" s="4">
        <v>4</v>
      </c>
      <c r="B13" s="4"/>
      <c r="C13" s="4"/>
      <c r="D13" s="4"/>
      <c r="E13" s="4"/>
      <c r="F13" s="4"/>
      <c r="G13" s="7"/>
      <c r="H13" s="8" t="str">
        <f t="shared" ca="1" si="0"/>
        <v>الدائن أكبر</v>
      </c>
      <c r="I13" s="8">
        <f t="shared" ca="1" si="1"/>
        <v>0</v>
      </c>
      <c r="J13" s="6">
        <f t="shared" ref="J13:J25" ca="1" si="3">SUMIF($J$9:$AO$9,$J$9,L13:AO13)</f>
        <v>0</v>
      </c>
      <c r="K13" s="6">
        <f t="shared" ca="1" si="2"/>
        <v>0</v>
      </c>
      <c r="L13" s="4"/>
      <c r="M13" s="4"/>
      <c r="N13" s="6"/>
      <c r="O13" s="6"/>
      <c r="P13" s="4"/>
      <c r="Q13" s="4"/>
      <c r="R13" s="6"/>
      <c r="S13" s="6"/>
      <c r="T13" s="4"/>
      <c r="U13" s="4"/>
      <c r="V13" s="6"/>
      <c r="W13" s="6"/>
      <c r="X13" s="4"/>
      <c r="Y13" s="4"/>
      <c r="Z13" s="6"/>
      <c r="AA13" s="6"/>
      <c r="AB13" s="4"/>
      <c r="AC13" s="4"/>
      <c r="AD13" s="6"/>
      <c r="AE13" s="6"/>
      <c r="AF13" s="4"/>
      <c r="AG13" s="4"/>
      <c r="AH13" s="6"/>
      <c r="AI13" s="6"/>
      <c r="AJ13" s="4"/>
      <c r="AK13" s="4"/>
      <c r="AL13" s="6"/>
      <c r="AM13" s="6"/>
      <c r="AN13" s="4"/>
      <c r="AO13" s="4"/>
    </row>
    <row r="14" spans="1:41" ht="18" x14ac:dyDescent="0.35">
      <c r="A14" s="4">
        <v>5</v>
      </c>
      <c r="B14" s="4"/>
      <c r="C14" s="4"/>
      <c r="D14" s="4"/>
      <c r="E14" s="4"/>
      <c r="F14" s="4"/>
      <c r="G14" s="7"/>
      <c r="H14" s="8" t="str">
        <f t="shared" si="0"/>
        <v>الدائن أكبر</v>
      </c>
      <c r="I14" s="8">
        <f t="shared" si="1"/>
        <v>400</v>
      </c>
      <c r="J14" s="6">
        <v>500</v>
      </c>
      <c r="K14" s="6">
        <v>900</v>
      </c>
      <c r="L14" s="4"/>
      <c r="M14" s="4"/>
      <c r="N14" s="6"/>
      <c r="O14" s="6"/>
      <c r="P14" s="4"/>
      <c r="Q14" s="4"/>
      <c r="R14" s="6"/>
      <c r="S14" s="6"/>
      <c r="T14" s="4"/>
      <c r="U14" s="4"/>
      <c r="V14" s="6"/>
      <c r="W14" s="6"/>
      <c r="X14" s="4"/>
      <c r="Y14" s="4"/>
      <c r="Z14" s="6"/>
      <c r="AA14" s="6"/>
      <c r="AB14" s="4"/>
      <c r="AC14" s="4"/>
      <c r="AD14" s="6"/>
      <c r="AE14" s="6"/>
      <c r="AF14" s="4"/>
      <c r="AG14" s="4"/>
      <c r="AH14" s="6"/>
      <c r="AI14" s="6"/>
      <c r="AJ14" s="4"/>
      <c r="AK14" s="4"/>
      <c r="AL14" s="6"/>
      <c r="AM14" s="6"/>
      <c r="AN14" s="4"/>
      <c r="AO14" s="4"/>
    </row>
    <row r="15" spans="1:41" ht="18" x14ac:dyDescent="0.35">
      <c r="A15" s="4">
        <v>6</v>
      </c>
      <c r="B15" s="4"/>
      <c r="C15" s="4"/>
      <c r="D15" s="4"/>
      <c r="E15" s="4"/>
      <c r="F15" s="4"/>
      <c r="G15" s="7"/>
      <c r="H15" s="8" t="str">
        <f t="shared" ca="1" si="0"/>
        <v>الدائن أكبر</v>
      </c>
      <c r="I15" s="8">
        <f t="shared" ca="1" si="1"/>
        <v>0</v>
      </c>
      <c r="J15" s="6">
        <f t="shared" ca="1" si="3"/>
        <v>0</v>
      </c>
      <c r="K15" s="6">
        <f t="shared" ca="1" si="2"/>
        <v>0</v>
      </c>
      <c r="L15" s="4"/>
      <c r="M15" s="4"/>
      <c r="N15" s="6"/>
      <c r="O15" s="6"/>
      <c r="P15" s="4"/>
      <c r="Q15" s="4"/>
      <c r="R15" s="6"/>
      <c r="S15" s="6"/>
      <c r="T15" s="4"/>
      <c r="U15" s="4"/>
      <c r="V15" s="6"/>
      <c r="W15" s="6"/>
      <c r="X15" s="4"/>
      <c r="Y15" s="4"/>
      <c r="Z15" s="6"/>
      <c r="AA15" s="6"/>
      <c r="AB15" s="4"/>
      <c r="AC15" s="4"/>
      <c r="AD15" s="6"/>
      <c r="AE15" s="6"/>
      <c r="AF15" s="4"/>
      <c r="AG15" s="4"/>
      <c r="AH15" s="6"/>
      <c r="AI15" s="6"/>
      <c r="AJ15" s="4"/>
      <c r="AK15" s="4"/>
      <c r="AL15" s="6"/>
      <c r="AM15" s="6"/>
      <c r="AN15" s="4"/>
      <c r="AO15" s="4"/>
    </row>
    <row r="16" spans="1:41" ht="18" x14ac:dyDescent="0.35">
      <c r="A16" s="4">
        <v>7</v>
      </c>
      <c r="B16" s="4"/>
      <c r="C16" s="4"/>
      <c r="D16" s="4"/>
      <c r="E16" s="4"/>
      <c r="F16" s="4"/>
      <c r="G16" s="7"/>
      <c r="H16" s="8" t="str">
        <f t="shared" ca="1" si="0"/>
        <v>الدائن أكبر</v>
      </c>
      <c r="I16" s="8">
        <f t="shared" ca="1" si="1"/>
        <v>0</v>
      </c>
      <c r="J16" s="6">
        <f t="shared" ca="1" si="3"/>
        <v>0</v>
      </c>
      <c r="K16" s="6">
        <f t="shared" ca="1" si="2"/>
        <v>0</v>
      </c>
      <c r="L16" s="4"/>
      <c r="M16" s="4"/>
      <c r="N16" s="6"/>
      <c r="O16" s="6"/>
      <c r="P16" s="4"/>
      <c r="Q16" s="4"/>
      <c r="R16" s="6"/>
      <c r="S16" s="6"/>
      <c r="T16" s="4"/>
      <c r="U16" s="4"/>
      <c r="V16" s="6"/>
      <c r="W16" s="6"/>
      <c r="X16" s="4"/>
      <c r="Y16" s="4"/>
      <c r="Z16" s="6"/>
      <c r="AA16" s="6"/>
      <c r="AB16" s="4"/>
      <c r="AC16" s="4"/>
      <c r="AD16" s="6"/>
      <c r="AE16" s="6"/>
      <c r="AF16" s="4"/>
      <c r="AG16" s="4"/>
      <c r="AH16" s="6"/>
      <c r="AI16" s="6"/>
      <c r="AJ16" s="4"/>
      <c r="AK16" s="4"/>
      <c r="AL16" s="6"/>
      <c r="AM16" s="6"/>
      <c r="AN16" s="4"/>
      <c r="AO16" s="4"/>
    </row>
    <row r="17" spans="1:41" ht="18" x14ac:dyDescent="0.35">
      <c r="A17" s="4">
        <v>8</v>
      </c>
      <c r="B17" s="4"/>
      <c r="C17" s="4"/>
      <c r="D17" s="4"/>
      <c r="E17" s="4"/>
      <c r="F17" s="4"/>
      <c r="G17" s="7"/>
      <c r="H17" s="8" t="str">
        <f t="shared" si="0"/>
        <v>الدائن أكبر</v>
      </c>
      <c r="I17" s="8">
        <f t="shared" si="1"/>
        <v>100</v>
      </c>
      <c r="J17" s="6">
        <v>150</v>
      </c>
      <c r="K17" s="6">
        <v>250</v>
      </c>
      <c r="L17" s="4"/>
      <c r="M17" s="4"/>
      <c r="N17" s="6"/>
      <c r="O17" s="6"/>
      <c r="P17" s="4"/>
      <c r="Q17" s="4"/>
      <c r="R17" s="6"/>
      <c r="S17" s="6"/>
      <c r="T17" s="4"/>
      <c r="U17" s="4"/>
      <c r="V17" s="6"/>
      <c r="W17" s="6"/>
      <c r="X17" s="4"/>
      <c r="Y17" s="4"/>
      <c r="Z17" s="6"/>
      <c r="AA17" s="6"/>
      <c r="AB17" s="4"/>
      <c r="AC17" s="4"/>
      <c r="AD17" s="6"/>
      <c r="AE17" s="6"/>
      <c r="AF17" s="4"/>
      <c r="AG17" s="4"/>
      <c r="AH17" s="6"/>
      <c r="AI17" s="6"/>
      <c r="AJ17" s="4"/>
      <c r="AK17" s="4"/>
      <c r="AL17" s="6"/>
      <c r="AM17" s="6"/>
      <c r="AN17" s="4"/>
      <c r="AO17" s="4"/>
    </row>
    <row r="18" spans="1:41" ht="18" x14ac:dyDescent="0.35">
      <c r="A18" s="4">
        <v>9</v>
      </c>
      <c r="B18" s="4"/>
      <c r="C18" s="4"/>
      <c r="D18" s="4"/>
      <c r="E18" s="4"/>
      <c r="F18" s="4"/>
      <c r="G18" s="7"/>
      <c r="H18" s="8" t="str">
        <f t="shared" ca="1" si="0"/>
        <v>الدائن أكبر</v>
      </c>
      <c r="I18" s="8">
        <f t="shared" ca="1" si="1"/>
        <v>0</v>
      </c>
      <c r="J18" s="6">
        <f t="shared" ca="1" si="3"/>
        <v>0</v>
      </c>
      <c r="K18" s="6">
        <f t="shared" ca="1" si="2"/>
        <v>0</v>
      </c>
      <c r="L18" s="4"/>
      <c r="M18" s="4"/>
      <c r="N18" s="6"/>
      <c r="O18" s="6"/>
      <c r="P18" s="4"/>
      <c r="Q18" s="4"/>
      <c r="R18" s="6"/>
      <c r="S18" s="6"/>
      <c r="T18" s="4"/>
      <c r="U18" s="4"/>
      <c r="V18" s="6"/>
      <c r="W18" s="6"/>
      <c r="X18" s="4"/>
      <c r="Y18" s="4"/>
      <c r="Z18" s="6"/>
      <c r="AA18" s="6"/>
      <c r="AB18" s="4"/>
      <c r="AC18" s="4"/>
      <c r="AD18" s="6"/>
      <c r="AE18" s="6"/>
      <c r="AF18" s="4"/>
      <c r="AG18" s="4"/>
      <c r="AH18" s="6"/>
      <c r="AI18" s="6"/>
      <c r="AJ18" s="4"/>
      <c r="AK18" s="4"/>
      <c r="AL18" s="6"/>
      <c r="AM18" s="6"/>
      <c r="AN18" s="4"/>
      <c r="AO18" s="4"/>
    </row>
    <row r="19" spans="1:41" ht="18" x14ac:dyDescent="0.35">
      <c r="A19" s="4">
        <v>10</v>
      </c>
      <c r="B19" s="4"/>
      <c r="C19" s="4"/>
      <c r="D19" s="4"/>
      <c r="E19" s="4"/>
      <c r="F19" s="4"/>
      <c r="G19" s="7"/>
      <c r="H19" s="8" t="str">
        <f t="shared" ca="1" si="0"/>
        <v>الدائن أكبر</v>
      </c>
      <c r="I19" s="8">
        <f t="shared" ca="1" si="1"/>
        <v>0</v>
      </c>
      <c r="J19" s="6">
        <f t="shared" ca="1" si="3"/>
        <v>0</v>
      </c>
      <c r="K19" s="6">
        <f t="shared" ca="1" si="2"/>
        <v>0</v>
      </c>
      <c r="L19" s="4"/>
      <c r="M19" s="4"/>
      <c r="N19" s="6"/>
      <c r="O19" s="6"/>
      <c r="P19" s="4"/>
      <c r="Q19" s="4"/>
      <c r="R19" s="6"/>
      <c r="S19" s="6"/>
      <c r="T19" s="4"/>
      <c r="U19" s="4"/>
      <c r="V19" s="6"/>
      <c r="W19" s="6"/>
      <c r="X19" s="4"/>
      <c r="Y19" s="4"/>
      <c r="Z19" s="6"/>
      <c r="AA19" s="6"/>
      <c r="AB19" s="4"/>
      <c r="AC19" s="4"/>
      <c r="AD19" s="6"/>
      <c r="AE19" s="6"/>
      <c r="AF19" s="4"/>
      <c r="AG19" s="4"/>
      <c r="AH19" s="6"/>
      <c r="AI19" s="6"/>
      <c r="AJ19" s="4"/>
      <c r="AK19" s="4"/>
      <c r="AL19" s="6"/>
      <c r="AM19" s="6"/>
      <c r="AN19" s="4"/>
      <c r="AO19" s="4"/>
    </row>
    <row r="20" spans="1:41" ht="18" x14ac:dyDescent="0.35">
      <c r="A20" s="4">
        <v>11</v>
      </c>
      <c r="B20" s="4"/>
      <c r="C20" s="4"/>
      <c r="D20" s="4"/>
      <c r="E20" s="4"/>
      <c r="F20" s="4"/>
      <c r="G20" s="7"/>
      <c r="H20" s="8" t="str">
        <f t="shared" ca="1" si="0"/>
        <v>الدائن أكبر</v>
      </c>
      <c r="I20" s="8">
        <f t="shared" ca="1" si="1"/>
        <v>0</v>
      </c>
      <c r="J20" s="6">
        <f t="shared" ca="1" si="3"/>
        <v>0</v>
      </c>
      <c r="K20" s="6">
        <f t="shared" ca="1" si="2"/>
        <v>0</v>
      </c>
      <c r="L20" s="4"/>
      <c r="M20" s="4"/>
      <c r="N20" s="6"/>
      <c r="O20" s="6"/>
      <c r="P20" s="4"/>
      <c r="Q20" s="4"/>
      <c r="R20" s="6"/>
      <c r="S20" s="6"/>
      <c r="T20" s="4"/>
      <c r="U20" s="4"/>
      <c r="V20" s="6"/>
      <c r="W20" s="6"/>
      <c r="X20" s="4"/>
      <c r="Y20" s="4"/>
      <c r="Z20" s="6"/>
      <c r="AA20" s="6"/>
      <c r="AB20" s="4"/>
      <c r="AC20" s="4"/>
      <c r="AD20" s="6"/>
      <c r="AE20" s="6"/>
      <c r="AF20" s="4"/>
      <c r="AG20" s="4"/>
      <c r="AH20" s="6"/>
      <c r="AI20" s="6"/>
      <c r="AJ20" s="4"/>
      <c r="AK20" s="4"/>
      <c r="AL20" s="6"/>
      <c r="AM20" s="6"/>
      <c r="AN20" s="4"/>
      <c r="AO20" s="4"/>
    </row>
    <row r="21" spans="1:41" ht="18" x14ac:dyDescent="0.35">
      <c r="A21" s="4">
        <v>12</v>
      </c>
      <c r="B21" s="4"/>
      <c r="C21" s="4"/>
      <c r="D21" s="4"/>
      <c r="E21" s="4"/>
      <c r="F21" s="4"/>
      <c r="G21" s="7"/>
      <c r="H21" s="8" t="str">
        <f t="shared" ca="1" si="0"/>
        <v>الدائن أكبر</v>
      </c>
      <c r="I21" s="8">
        <f t="shared" ca="1" si="1"/>
        <v>0</v>
      </c>
      <c r="J21" s="6">
        <f t="shared" ca="1" si="3"/>
        <v>0</v>
      </c>
      <c r="K21" s="6">
        <f t="shared" ca="1" si="2"/>
        <v>0</v>
      </c>
      <c r="L21" s="4"/>
      <c r="M21" s="4"/>
      <c r="N21" s="6"/>
      <c r="O21" s="6"/>
      <c r="P21" s="4"/>
      <c r="Q21" s="4"/>
      <c r="R21" s="6"/>
      <c r="S21" s="6"/>
      <c r="T21" s="4"/>
      <c r="U21" s="4"/>
      <c r="V21" s="6"/>
      <c r="W21" s="6"/>
      <c r="X21" s="4"/>
      <c r="Y21" s="4"/>
      <c r="Z21" s="6"/>
      <c r="AA21" s="6"/>
      <c r="AB21" s="4"/>
      <c r="AC21" s="4"/>
      <c r="AD21" s="6"/>
      <c r="AE21" s="6"/>
      <c r="AF21" s="4"/>
      <c r="AG21" s="4"/>
      <c r="AH21" s="6"/>
      <c r="AI21" s="6"/>
      <c r="AJ21" s="4"/>
      <c r="AK21" s="4"/>
      <c r="AL21" s="6"/>
      <c r="AM21" s="6"/>
      <c r="AN21" s="4"/>
      <c r="AO21" s="4"/>
    </row>
    <row r="22" spans="1:41" ht="18" x14ac:dyDescent="0.35">
      <c r="A22" s="4">
        <v>13</v>
      </c>
      <c r="B22" s="4"/>
      <c r="C22" s="4"/>
      <c r="D22" s="4"/>
      <c r="E22" s="4"/>
      <c r="F22" s="4"/>
      <c r="G22" s="7"/>
      <c r="H22" s="8" t="str">
        <f t="shared" ca="1" si="0"/>
        <v>الدائن أكبر</v>
      </c>
      <c r="I22" s="8">
        <f t="shared" ca="1" si="1"/>
        <v>0</v>
      </c>
      <c r="J22" s="6">
        <f t="shared" ca="1" si="3"/>
        <v>0</v>
      </c>
      <c r="K22" s="6">
        <f t="shared" ca="1" si="2"/>
        <v>0</v>
      </c>
      <c r="L22" s="4"/>
      <c r="M22" s="4"/>
      <c r="N22" s="6"/>
      <c r="O22" s="6"/>
      <c r="P22" s="4"/>
      <c r="Q22" s="4"/>
      <c r="R22" s="6"/>
      <c r="S22" s="6"/>
      <c r="T22" s="4"/>
      <c r="U22" s="4"/>
      <c r="V22" s="6"/>
      <c r="W22" s="6"/>
      <c r="X22" s="4"/>
      <c r="Y22" s="4"/>
      <c r="Z22" s="6"/>
      <c r="AA22" s="6"/>
      <c r="AB22" s="4"/>
      <c r="AC22" s="4"/>
      <c r="AD22" s="6"/>
      <c r="AE22" s="6"/>
      <c r="AF22" s="4"/>
      <c r="AG22" s="4"/>
      <c r="AH22" s="6"/>
      <c r="AI22" s="6"/>
      <c r="AJ22" s="4"/>
      <c r="AK22" s="4"/>
      <c r="AL22" s="6"/>
      <c r="AM22" s="6"/>
      <c r="AN22" s="4"/>
      <c r="AO22" s="4"/>
    </row>
    <row r="23" spans="1:41" ht="18" x14ac:dyDescent="0.35">
      <c r="A23" s="4">
        <v>14</v>
      </c>
      <c r="B23" s="4"/>
      <c r="C23" s="4"/>
      <c r="D23" s="4"/>
      <c r="E23" s="4"/>
      <c r="F23" s="4"/>
      <c r="G23" s="7"/>
      <c r="H23" s="8" t="str">
        <f t="shared" ca="1" si="0"/>
        <v>الدائن أكبر</v>
      </c>
      <c r="I23" s="8">
        <f t="shared" ca="1" si="1"/>
        <v>0</v>
      </c>
      <c r="J23" s="6">
        <f t="shared" ca="1" si="3"/>
        <v>0</v>
      </c>
      <c r="K23" s="6">
        <f t="shared" ca="1" si="2"/>
        <v>0</v>
      </c>
      <c r="L23" s="4"/>
      <c r="M23" s="4"/>
      <c r="N23" s="6"/>
      <c r="O23" s="6"/>
      <c r="P23" s="4"/>
      <c r="Q23" s="4"/>
      <c r="R23" s="6"/>
      <c r="S23" s="6"/>
      <c r="T23" s="4"/>
      <c r="U23" s="4"/>
      <c r="V23" s="6"/>
      <c r="W23" s="6"/>
      <c r="X23" s="4"/>
      <c r="Y23" s="4"/>
      <c r="Z23" s="6"/>
      <c r="AA23" s="6"/>
      <c r="AB23" s="4"/>
      <c r="AC23" s="4"/>
      <c r="AD23" s="6"/>
      <c r="AE23" s="6"/>
      <c r="AF23" s="4"/>
      <c r="AG23" s="4"/>
      <c r="AH23" s="6"/>
      <c r="AI23" s="6"/>
      <c r="AJ23" s="4"/>
      <c r="AK23" s="4"/>
      <c r="AL23" s="6"/>
      <c r="AM23" s="6"/>
      <c r="AN23" s="4"/>
      <c r="AO23" s="4"/>
    </row>
    <row r="24" spans="1:41" ht="18" x14ac:dyDescent="0.35">
      <c r="A24" s="4">
        <v>15</v>
      </c>
      <c r="B24" s="4"/>
      <c r="C24" s="4"/>
      <c r="D24" s="4"/>
      <c r="E24" s="4"/>
      <c r="F24" s="4"/>
      <c r="G24" s="7"/>
      <c r="H24" s="8" t="str">
        <f t="shared" ca="1" si="0"/>
        <v>الدائن أكبر</v>
      </c>
      <c r="I24" s="8">
        <f t="shared" ca="1" si="1"/>
        <v>0</v>
      </c>
      <c r="J24" s="6">
        <f t="shared" ca="1" si="3"/>
        <v>0</v>
      </c>
      <c r="K24" s="6">
        <f t="shared" ca="1" si="2"/>
        <v>0</v>
      </c>
      <c r="L24" s="4"/>
      <c r="M24" s="4"/>
      <c r="N24" s="6"/>
      <c r="O24" s="6"/>
      <c r="P24" s="4"/>
      <c r="Q24" s="4"/>
      <c r="R24" s="6"/>
      <c r="S24" s="6"/>
      <c r="T24" s="4"/>
      <c r="U24" s="4"/>
      <c r="V24" s="6"/>
      <c r="W24" s="6"/>
      <c r="X24" s="4"/>
      <c r="Y24" s="4"/>
      <c r="Z24" s="6"/>
      <c r="AA24" s="6"/>
      <c r="AB24" s="4"/>
      <c r="AC24" s="4"/>
      <c r="AD24" s="6"/>
      <c r="AE24" s="6"/>
      <c r="AF24" s="4"/>
      <c r="AG24" s="4"/>
      <c r="AH24" s="6"/>
      <c r="AI24" s="6"/>
      <c r="AJ24" s="4"/>
      <c r="AK24" s="4"/>
      <c r="AL24" s="6"/>
      <c r="AM24" s="6"/>
      <c r="AN24" s="4"/>
      <c r="AO24" s="4"/>
    </row>
    <row r="25" spans="1:41" ht="18" x14ac:dyDescent="0.35">
      <c r="A25" s="4">
        <v>16</v>
      </c>
      <c r="B25" s="4"/>
      <c r="C25" s="4"/>
      <c r="D25" s="4"/>
      <c r="E25" s="4"/>
      <c r="F25" s="4"/>
      <c r="G25" s="7"/>
      <c r="H25" s="8" t="str">
        <f t="shared" ca="1" si="0"/>
        <v>الدائن أكبر</v>
      </c>
      <c r="I25" s="8">
        <f t="shared" ca="1" si="1"/>
        <v>0</v>
      </c>
      <c r="J25" s="6">
        <f t="shared" ca="1" si="3"/>
        <v>0</v>
      </c>
      <c r="K25" s="6">
        <f t="shared" ca="1" si="2"/>
        <v>0</v>
      </c>
      <c r="L25" s="4"/>
      <c r="M25" s="4"/>
      <c r="N25" s="6"/>
      <c r="O25" s="6"/>
      <c r="P25" s="4"/>
      <c r="Q25" s="4"/>
      <c r="R25" s="6"/>
      <c r="S25" s="6"/>
      <c r="T25" s="4"/>
      <c r="U25" s="4"/>
      <c r="V25" s="6"/>
      <c r="W25" s="6"/>
      <c r="X25" s="4"/>
      <c r="Y25" s="4"/>
      <c r="Z25" s="6"/>
      <c r="AA25" s="6"/>
      <c r="AB25" s="4"/>
      <c r="AC25" s="4"/>
      <c r="AD25" s="6"/>
      <c r="AE25" s="6"/>
      <c r="AF25" s="4"/>
      <c r="AG25" s="4"/>
      <c r="AH25" s="6"/>
      <c r="AI25" s="6"/>
      <c r="AJ25" s="4"/>
      <c r="AK25" s="4"/>
      <c r="AL25" s="6"/>
      <c r="AM25" s="6"/>
      <c r="AN25" s="4"/>
      <c r="AO25" s="4"/>
    </row>
    <row r="26" spans="1:41" ht="18" x14ac:dyDescent="0.35">
      <c r="A26" s="49" t="s">
        <v>27</v>
      </c>
      <c r="B26" s="49"/>
      <c r="C26" s="49"/>
      <c r="D26" s="49"/>
      <c r="E26" s="49"/>
      <c r="F26" s="49"/>
      <c r="G26" s="49"/>
      <c r="H26" s="5"/>
      <c r="I26" s="5">
        <f ca="1">SUM(I10:I25)</f>
        <v>1250</v>
      </c>
      <c r="J26" s="5">
        <f t="shared" ref="J26:AO26" ca="1" si="4">SUM(J10:J25)</f>
        <v>2750</v>
      </c>
      <c r="K26" s="5">
        <f t="shared" ca="1" si="4"/>
        <v>2700</v>
      </c>
      <c r="L26" s="5">
        <f t="shared" si="4"/>
        <v>1800</v>
      </c>
      <c r="M26" s="5">
        <f t="shared" si="4"/>
        <v>1170</v>
      </c>
      <c r="N26" s="5">
        <f t="shared" si="4"/>
        <v>0</v>
      </c>
      <c r="O26" s="5">
        <f t="shared" si="4"/>
        <v>0</v>
      </c>
      <c r="P26" s="5">
        <f t="shared" si="4"/>
        <v>0</v>
      </c>
      <c r="Q26" s="5">
        <f t="shared" si="4"/>
        <v>0</v>
      </c>
      <c r="R26" s="5">
        <f t="shared" si="4"/>
        <v>0</v>
      </c>
      <c r="S26" s="5">
        <f t="shared" si="4"/>
        <v>0</v>
      </c>
      <c r="T26" s="5">
        <f t="shared" si="4"/>
        <v>0</v>
      </c>
      <c r="U26" s="5">
        <f t="shared" si="4"/>
        <v>0</v>
      </c>
      <c r="V26" s="5">
        <f t="shared" si="4"/>
        <v>0</v>
      </c>
      <c r="W26" s="5">
        <f t="shared" si="4"/>
        <v>0</v>
      </c>
      <c r="X26" s="5">
        <f t="shared" si="4"/>
        <v>0</v>
      </c>
      <c r="Y26" s="5">
        <f t="shared" si="4"/>
        <v>0</v>
      </c>
      <c r="Z26" s="5">
        <f t="shared" si="4"/>
        <v>0</v>
      </c>
      <c r="AA26" s="5">
        <f t="shared" si="4"/>
        <v>0</v>
      </c>
      <c r="AB26" s="5">
        <f t="shared" si="4"/>
        <v>0</v>
      </c>
      <c r="AC26" s="5">
        <f t="shared" si="4"/>
        <v>0</v>
      </c>
      <c r="AD26" s="5">
        <f t="shared" si="4"/>
        <v>0</v>
      </c>
      <c r="AE26" s="5">
        <f t="shared" si="4"/>
        <v>0</v>
      </c>
      <c r="AF26" s="5">
        <f t="shared" si="4"/>
        <v>0</v>
      </c>
      <c r="AG26" s="5">
        <f t="shared" si="4"/>
        <v>0</v>
      </c>
      <c r="AH26" s="5">
        <f t="shared" si="4"/>
        <v>0</v>
      </c>
      <c r="AI26" s="5">
        <f t="shared" si="4"/>
        <v>0</v>
      </c>
      <c r="AJ26" s="5">
        <f t="shared" si="4"/>
        <v>0</v>
      </c>
      <c r="AK26" s="5">
        <f t="shared" si="4"/>
        <v>0</v>
      </c>
      <c r="AL26" s="5">
        <f t="shared" si="4"/>
        <v>0</v>
      </c>
      <c r="AM26" s="5">
        <f t="shared" si="4"/>
        <v>0</v>
      </c>
      <c r="AN26" s="5">
        <f t="shared" si="4"/>
        <v>0</v>
      </c>
      <c r="AO26" s="5">
        <f t="shared" si="4"/>
        <v>0</v>
      </c>
    </row>
  </sheetData>
  <mergeCells count="42">
    <mergeCell ref="AN8:AO8"/>
    <mergeCell ref="A26:G26"/>
    <mergeCell ref="AB8:AC8"/>
    <mergeCell ref="AD8:AE8"/>
    <mergeCell ref="AF8:AG8"/>
    <mergeCell ref="AH8:AI8"/>
    <mergeCell ref="AJ8:AK8"/>
    <mergeCell ref="AL8:AM8"/>
    <mergeCell ref="P8:Q8"/>
    <mergeCell ref="R8:S8"/>
    <mergeCell ref="T8:U8"/>
    <mergeCell ref="V8:W8"/>
    <mergeCell ref="X8:Y8"/>
    <mergeCell ref="Z8:AA8"/>
    <mergeCell ref="AN5:AO5"/>
    <mergeCell ref="A8:A9"/>
    <mergeCell ref="B8:B9"/>
    <mergeCell ref="C8:C9"/>
    <mergeCell ref="D8:F8"/>
    <mergeCell ref="G8:G9"/>
    <mergeCell ref="H8:I8"/>
    <mergeCell ref="J8:K8"/>
    <mergeCell ref="L8:M8"/>
    <mergeCell ref="N8:O8"/>
    <mergeCell ref="AB5:AC5"/>
    <mergeCell ref="AD5:AE5"/>
    <mergeCell ref="AF5:AG5"/>
    <mergeCell ref="AH5:AI5"/>
    <mergeCell ref="AJ5:AK5"/>
    <mergeCell ref="AL5:AM5"/>
    <mergeCell ref="Z5:AA5"/>
    <mergeCell ref="A1:C1"/>
    <mergeCell ref="A2:C2"/>
    <mergeCell ref="A3:C3"/>
    <mergeCell ref="A4:C4"/>
    <mergeCell ref="L5:M5"/>
    <mergeCell ref="N5:O5"/>
    <mergeCell ref="P5:Q5"/>
    <mergeCell ref="R5:S5"/>
    <mergeCell ref="T5:U5"/>
    <mergeCell ref="V5:W5"/>
    <mergeCell ref="X5:Y5"/>
  </mergeCells>
  <conditionalFormatting sqref="H10:H25">
    <cfRule type="expression" dxfId="34" priority="3">
      <formula>J10&lt;K10</formula>
    </cfRule>
    <cfRule type="expression" dxfId="33" priority="4">
      <formula>J10&gt;K10</formula>
    </cfRule>
  </conditionalFormatting>
  <conditionalFormatting sqref="I10:I25">
    <cfRule type="expression" dxfId="32" priority="1">
      <formula>J10&lt;K10</formula>
    </cfRule>
    <cfRule type="expression" dxfId="31" priority="2">
      <formula>J10&gt;K10</formula>
    </cfRule>
  </conditionalFormatting>
  <conditionalFormatting sqref="I11:I13 I15:I25">
    <cfRule type="expression" dxfId="30" priority="5">
      <formula>J11&lt;K11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O26"/>
  <sheetViews>
    <sheetView rightToLeft="1" zoomScale="70" zoomScaleNormal="70" workbookViewId="0">
      <pane xSplit="11" ySplit="9" topLeftCell="Z10" activePane="bottomRight" state="frozen"/>
      <selection activeCell="J26" sqref="J26:AO26"/>
      <selection pane="topRight" activeCell="J26" sqref="J26:AO26"/>
      <selection pane="bottomLeft" activeCell="J26" sqref="J26:AO26"/>
      <selection pane="bottomRight" activeCell="E3" sqref="E3"/>
    </sheetView>
  </sheetViews>
  <sheetFormatPr defaultRowHeight="14.4" x14ac:dyDescent="0.3"/>
  <cols>
    <col min="1" max="1" width="10" customWidth="1"/>
    <col min="8" max="8" width="11.5546875" customWidth="1"/>
  </cols>
  <sheetData>
    <row r="1" spans="1:41" ht="21" x14ac:dyDescent="0.4">
      <c r="A1" s="47"/>
      <c r="B1" s="47"/>
      <c r="C1" s="47"/>
    </row>
    <row r="2" spans="1:41" ht="21" x14ac:dyDescent="0.4">
      <c r="A2" s="47"/>
      <c r="B2" s="47"/>
      <c r="C2" s="47"/>
    </row>
    <row r="3" spans="1:41" ht="21" x14ac:dyDescent="0.4">
      <c r="A3" s="47" t="s">
        <v>2</v>
      </c>
      <c r="B3" s="47"/>
      <c r="C3" s="47"/>
    </row>
    <row r="4" spans="1:41" ht="21" x14ac:dyDescent="0.4">
      <c r="A4" s="47" t="s">
        <v>21</v>
      </c>
      <c r="B4" s="47"/>
      <c r="C4" s="47"/>
    </row>
    <row r="5" spans="1:41" x14ac:dyDescent="0.3">
      <c r="L5" s="51">
        <f>L26-M26+SUM('ارصدة افتتاحية'!L5:M5)</f>
        <v>630</v>
      </c>
      <c r="M5" s="52"/>
      <c r="N5" s="51">
        <f>N26-O26+SUM('ارصدة افتتاحية'!N5:O5)</f>
        <v>0</v>
      </c>
      <c r="O5" s="52"/>
      <c r="P5" s="51">
        <f>P26-Q26+SUM('ارصدة افتتاحية'!P5:Q5)</f>
        <v>0</v>
      </c>
      <c r="Q5" s="52"/>
      <c r="R5" s="51">
        <f>R26-S26+SUM('ارصدة افتتاحية'!R5:S5)</f>
        <v>0</v>
      </c>
      <c r="S5" s="52"/>
      <c r="T5" s="51">
        <f>T26-U26+SUM('ارصدة افتتاحية'!T5:U5)</f>
        <v>0</v>
      </c>
      <c r="U5" s="52"/>
      <c r="V5" s="51">
        <f>V26-W26+SUM('ارصدة افتتاحية'!V5:W5)</f>
        <v>0</v>
      </c>
      <c r="W5" s="52"/>
      <c r="X5" s="51">
        <f>X26-Y26+SUM('ارصدة افتتاحية'!X5:Y5)</f>
        <v>0</v>
      </c>
      <c r="Y5" s="52"/>
      <c r="Z5" s="51">
        <f>Z26-AA26+SUM('ارصدة افتتاحية'!Z5:AA5)</f>
        <v>0</v>
      </c>
      <c r="AA5" s="52"/>
      <c r="AB5" s="51">
        <f>AB26-AC26+SUM('ارصدة افتتاحية'!AB5:AC5)</f>
        <v>0</v>
      </c>
      <c r="AC5" s="52"/>
      <c r="AD5" s="51">
        <f>AD26-AE26+SUM('ارصدة افتتاحية'!AD5:AE5)</f>
        <v>0</v>
      </c>
      <c r="AE5" s="52"/>
      <c r="AF5" s="51">
        <f>AF26-AG26+SUM('ارصدة افتتاحية'!AF5:AG5)</f>
        <v>0</v>
      </c>
      <c r="AG5" s="52"/>
      <c r="AH5" s="51">
        <f>AH26-AI26+SUM('ارصدة افتتاحية'!AH5:AI5)</f>
        <v>0</v>
      </c>
      <c r="AI5" s="52"/>
      <c r="AJ5" s="51">
        <f>AJ26-AK26+SUM('ارصدة افتتاحية'!AJ5:AK5)</f>
        <v>0</v>
      </c>
      <c r="AK5" s="52"/>
      <c r="AL5" s="51">
        <f>AL26-AM26+SUM('ارصدة افتتاحية'!AL5:AM5)</f>
        <v>0</v>
      </c>
      <c r="AM5" s="52"/>
      <c r="AN5" s="51">
        <f>AN26-AO26+SUM('ارصدة افتتاحية'!AN5:AO5)</f>
        <v>0</v>
      </c>
      <c r="AO5" s="52"/>
    </row>
    <row r="8" spans="1:41" ht="18" x14ac:dyDescent="0.3">
      <c r="A8" s="48" t="s">
        <v>4</v>
      </c>
      <c r="B8" s="48" t="s">
        <v>22</v>
      </c>
      <c r="C8" s="48" t="s">
        <v>23</v>
      </c>
      <c r="D8" s="48" t="s">
        <v>24</v>
      </c>
      <c r="E8" s="48"/>
      <c r="F8" s="48"/>
      <c r="G8" s="48" t="s">
        <v>25</v>
      </c>
      <c r="H8" s="48" t="s">
        <v>26</v>
      </c>
      <c r="I8" s="48"/>
      <c r="J8" s="50" t="s">
        <v>27</v>
      </c>
      <c r="K8" s="50"/>
      <c r="L8" s="48" t="str">
        <f>'دليل الحسابات'!B8</f>
        <v>النقدية</v>
      </c>
      <c r="M8" s="48"/>
      <c r="N8" s="50" t="str">
        <f>'دليل الحسابات'!B9</f>
        <v>البنك</v>
      </c>
      <c r="O8" s="50"/>
      <c r="P8" s="48" t="str">
        <f>'دليل الحسابات'!B10</f>
        <v>المبيعات</v>
      </c>
      <c r="Q8" s="48"/>
      <c r="R8" s="50" t="str">
        <f>'دليل الحسابات'!B11</f>
        <v>المشتريات</v>
      </c>
      <c r="S8" s="50"/>
      <c r="T8" s="48" t="str">
        <f>'دليل الحسابات'!B12</f>
        <v>العملاء</v>
      </c>
      <c r="U8" s="48"/>
      <c r="V8" s="50" t="str">
        <f>'دليل الحسابات'!B13</f>
        <v>الموردون</v>
      </c>
      <c r="W8" s="50"/>
      <c r="X8" s="48" t="str">
        <f>'دليل الحسابات'!B14</f>
        <v>جاري الشركاء</v>
      </c>
      <c r="Y8" s="48"/>
      <c r="Z8" s="50" t="str">
        <f>'دليل الحسابات'!B15</f>
        <v>رأس المال</v>
      </c>
      <c r="AA8" s="50"/>
      <c r="AB8" s="48" t="str">
        <f>'دليل الحسابات'!B16</f>
        <v>المخزون</v>
      </c>
      <c r="AC8" s="48"/>
      <c r="AD8" s="50" t="str">
        <f>'دليل الحسابات'!B17</f>
        <v>الإيرادات</v>
      </c>
      <c r="AE8" s="50"/>
      <c r="AF8" s="48" t="str">
        <f>'دليل الحسابات'!B18</f>
        <v>المصروفات</v>
      </c>
      <c r="AG8" s="48"/>
      <c r="AH8" s="50" t="str">
        <f>'دليل الحسابات'!B19</f>
        <v>أرصدة مدينة</v>
      </c>
      <c r="AI8" s="50"/>
      <c r="AJ8" s="48" t="str">
        <f>'دليل الحسابات'!B20</f>
        <v>أرصدة دائنة</v>
      </c>
      <c r="AK8" s="48"/>
      <c r="AL8" s="50" t="str">
        <f>'دليل الحسابات'!B21</f>
        <v xml:space="preserve">أرباح مرحلة </v>
      </c>
      <c r="AM8" s="50"/>
      <c r="AN8" s="48" t="str">
        <f>'دليل الحسابات'!B22</f>
        <v>الضريبة المضافة</v>
      </c>
      <c r="AO8" s="48"/>
    </row>
    <row r="9" spans="1:41" ht="18" x14ac:dyDescent="0.35">
      <c r="A9" s="48"/>
      <c r="B9" s="48"/>
      <c r="C9" s="48"/>
      <c r="D9" s="5" t="s">
        <v>28</v>
      </c>
      <c r="E9" s="5" t="s">
        <v>29</v>
      </c>
      <c r="F9" s="5" t="s">
        <v>30</v>
      </c>
      <c r="G9" s="48"/>
      <c r="H9" s="5"/>
      <c r="I9" s="5"/>
      <c r="J9" s="6" t="s">
        <v>31</v>
      </c>
      <c r="K9" s="6" t="s">
        <v>32</v>
      </c>
      <c r="L9" s="5" t="s">
        <v>31</v>
      </c>
      <c r="M9" s="5" t="s">
        <v>32</v>
      </c>
      <c r="N9" s="6" t="s">
        <v>31</v>
      </c>
      <c r="O9" s="6" t="s">
        <v>32</v>
      </c>
      <c r="P9" s="5" t="s">
        <v>31</v>
      </c>
      <c r="Q9" s="5" t="s">
        <v>32</v>
      </c>
      <c r="R9" s="6" t="s">
        <v>31</v>
      </c>
      <c r="S9" s="6" t="s">
        <v>32</v>
      </c>
      <c r="T9" s="5" t="s">
        <v>31</v>
      </c>
      <c r="U9" s="5" t="s">
        <v>32</v>
      </c>
      <c r="V9" s="6" t="s">
        <v>31</v>
      </c>
      <c r="W9" s="6" t="s">
        <v>32</v>
      </c>
      <c r="X9" s="5" t="s">
        <v>31</v>
      </c>
      <c r="Y9" s="5" t="s">
        <v>32</v>
      </c>
      <c r="Z9" s="6" t="s">
        <v>31</v>
      </c>
      <c r="AA9" s="6" t="s">
        <v>32</v>
      </c>
      <c r="AB9" s="5" t="s">
        <v>31</v>
      </c>
      <c r="AC9" s="5" t="s">
        <v>32</v>
      </c>
      <c r="AD9" s="6" t="s">
        <v>31</v>
      </c>
      <c r="AE9" s="6" t="s">
        <v>32</v>
      </c>
      <c r="AF9" s="5" t="s">
        <v>31</v>
      </c>
      <c r="AG9" s="5" t="s">
        <v>32</v>
      </c>
      <c r="AH9" s="6" t="s">
        <v>31</v>
      </c>
      <c r="AI9" s="6" t="s">
        <v>32</v>
      </c>
      <c r="AJ9" s="5" t="s">
        <v>31</v>
      </c>
      <c r="AK9" s="5" t="s">
        <v>32</v>
      </c>
      <c r="AL9" s="6" t="s">
        <v>31</v>
      </c>
      <c r="AM9" s="6" t="s">
        <v>32</v>
      </c>
      <c r="AN9" s="5" t="s">
        <v>31</v>
      </c>
      <c r="AO9" s="5" t="s">
        <v>32</v>
      </c>
    </row>
    <row r="10" spans="1:41" ht="18" x14ac:dyDescent="0.35">
      <c r="A10" s="4">
        <v>1</v>
      </c>
      <c r="B10" s="4"/>
      <c r="C10" s="4"/>
      <c r="D10" s="4"/>
      <c r="E10" s="4"/>
      <c r="F10" s="4"/>
      <c r="G10" s="7" t="str">
        <f>IF(J10=K10,"متزن","غير متزن")</f>
        <v>غير متزن</v>
      </c>
      <c r="H10" s="8" t="str">
        <f>IF(J10&gt;K10,"المدين أكبر","الدائن أكبر")</f>
        <v>المدين أكبر</v>
      </c>
      <c r="I10" s="8">
        <f>IF(J10&gt;K10,J10-K10,K10-J10)</f>
        <v>1321</v>
      </c>
      <c r="J10" s="6">
        <v>2321</v>
      </c>
      <c r="K10" s="6">
        <v>1000</v>
      </c>
      <c r="L10" s="4">
        <v>100</v>
      </c>
      <c r="M10" s="4">
        <v>20</v>
      </c>
      <c r="N10" s="6"/>
      <c r="O10" s="6"/>
      <c r="P10" s="4"/>
      <c r="Q10" s="4"/>
      <c r="R10" s="6"/>
      <c r="S10" s="6"/>
      <c r="T10" s="4"/>
      <c r="U10" s="4"/>
      <c r="V10" s="6"/>
      <c r="W10" s="6"/>
      <c r="X10" s="4"/>
      <c r="Y10" s="4"/>
      <c r="Z10" s="6"/>
      <c r="AA10" s="6"/>
      <c r="AB10" s="4"/>
      <c r="AC10" s="4"/>
      <c r="AD10" s="6"/>
      <c r="AE10" s="6"/>
      <c r="AF10" s="4"/>
      <c r="AG10" s="4"/>
      <c r="AH10" s="6"/>
      <c r="AI10" s="6"/>
      <c r="AJ10" s="4"/>
      <c r="AK10" s="4"/>
      <c r="AL10" s="6"/>
      <c r="AM10" s="6"/>
      <c r="AN10" s="4"/>
      <c r="AO10" s="4"/>
    </row>
    <row r="11" spans="1:41" ht="18" x14ac:dyDescent="0.35">
      <c r="A11" s="4">
        <v>2</v>
      </c>
      <c r="B11" s="4"/>
      <c r="C11" s="4"/>
      <c r="D11" s="4"/>
      <c r="E11" s="4"/>
      <c r="F11" s="4"/>
      <c r="G11" s="7"/>
      <c r="H11" s="8" t="str">
        <f t="shared" ref="H11:H25" si="0">IF(J11&gt;K11,"المدين أكبر","الدائن أكبر")</f>
        <v>المدين أكبر</v>
      </c>
      <c r="I11" s="8">
        <f t="shared" ref="I11:I25" si="1">IF(J11&gt;K11,J11-K11,K11-J11)</f>
        <v>454</v>
      </c>
      <c r="J11" s="6">
        <v>454</v>
      </c>
      <c r="K11" s="6">
        <v>0</v>
      </c>
      <c r="L11" s="4">
        <v>500</v>
      </c>
      <c r="M11" s="4">
        <v>600</v>
      </c>
      <c r="N11" s="6"/>
      <c r="O11" s="6"/>
      <c r="P11" s="4"/>
      <c r="Q11" s="4"/>
      <c r="R11" s="6"/>
      <c r="S11" s="6"/>
      <c r="T11" s="4"/>
      <c r="U11" s="4"/>
      <c r="V11" s="6"/>
      <c r="W11" s="6"/>
      <c r="X11" s="4"/>
      <c r="Y11" s="4"/>
      <c r="Z11" s="6"/>
      <c r="AA11" s="6"/>
      <c r="AB11" s="4"/>
      <c r="AC11" s="4"/>
      <c r="AD11" s="6"/>
      <c r="AE11" s="6"/>
      <c r="AF11" s="4"/>
      <c r="AG11" s="4"/>
      <c r="AH11" s="6"/>
      <c r="AI11" s="6"/>
      <c r="AJ11" s="4"/>
      <c r="AK11" s="4"/>
      <c r="AL11" s="6"/>
      <c r="AM11" s="6"/>
      <c r="AN11" s="4"/>
      <c r="AO11" s="4"/>
    </row>
    <row r="12" spans="1:41" ht="18" x14ac:dyDescent="0.35">
      <c r="A12" s="4">
        <v>3</v>
      </c>
      <c r="B12" s="4"/>
      <c r="C12" s="4"/>
      <c r="D12" s="4"/>
      <c r="E12" s="4"/>
      <c r="F12" s="4"/>
      <c r="G12" s="7"/>
      <c r="H12" s="8" t="str">
        <f t="shared" ca="1" si="0"/>
        <v>المدين أكبر</v>
      </c>
      <c r="I12" s="8">
        <f t="shared" ca="1" si="1"/>
        <v>150</v>
      </c>
      <c r="J12" s="6">
        <v>700</v>
      </c>
      <c r="K12" s="6">
        <f t="shared" ref="K12:K25" ca="1" si="2">SUMIF($J$9:$AO$9,$K$9,L12:AO12)</f>
        <v>550</v>
      </c>
      <c r="L12" s="4">
        <v>1200</v>
      </c>
      <c r="M12" s="4">
        <v>550</v>
      </c>
      <c r="N12" s="6"/>
      <c r="O12" s="6"/>
      <c r="P12" s="4"/>
      <c r="Q12" s="4"/>
      <c r="R12" s="6"/>
      <c r="S12" s="6"/>
      <c r="T12" s="4"/>
      <c r="U12" s="4"/>
      <c r="V12" s="6"/>
      <c r="W12" s="6"/>
      <c r="X12" s="4"/>
      <c r="Y12" s="4"/>
      <c r="Z12" s="6"/>
      <c r="AA12" s="6"/>
      <c r="AB12" s="4"/>
      <c r="AC12" s="4"/>
      <c r="AD12" s="6"/>
      <c r="AE12" s="6"/>
      <c r="AF12" s="4"/>
      <c r="AG12" s="4"/>
      <c r="AH12" s="6"/>
      <c r="AI12" s="6"/>
      <c r="AJ12" s="4"/>
      <c r="AK12" s="4"/>
      <c r="AL12" s="6"/>
      <c r="AM12" s="6"/>
      <c r="AN12" s="4"/>
      <c r="AO12" s="4"/>
    </row>
    <row r="13" spans="1:41" ht="18" x14ac:dyDescent="0.35">
      <c r="A13" s="4">
        <v>4</v>
      </c>
      <c r="B13" s="4"/>
      <c r="C13" s="4"/>
      <c r="D13" s="4"/>
      <c r="E13" s="4"/>
      <c r="F13" s="4"/>
      <c r="G13" s="7"/>
      <c r="H13" s="8" t="str">
        <f t="shared" ca="1" si="0"/>
        <v>الدائن أكبر</v>
      </c>
      <c r="I13" s="8">
        <f t="shared" ca="1" si="1"/>
        <v>0</v>
      </c>
      <c r="J13" s="6">
        <f t="shared" ref="J13:J25" ca="1" si="3">SUMIF($J$9:$AO$9,$J$9,L13:AO13)</f>
        <v>0</v>
      </c>
      <c r="K13" s="6">
        <f t="shared" ca="1" si="2"/>
        <v>0</v>
      </c>
      <c r="L13" s="4"/>
      <c r="M13" s="4"/>
      <c r="N13" s="6"/>
      <c r="O13" s="6"/>
      <c r="P13" s="4"/>
      <c r="Q13" s="4"/>
      <c r="R13" s="6"/>
      <c r="S13" s="6"/>
      <c r="T13" s="4"/>
      <c r="U13" s="4"/>
      <c r="V13" s="6"/>
      <c r="W13" s="6"/>
      <c r="X13" s="4"/>
      <c r="Y13" s="4"/>
      <c r="Z13" s="6"/>
      <c r="AA13" s="6"/>
      <c r="AB13" s="4"/>
      <c r="AC13" s="4"/>
      <c r="AD13" s="6"/>
      <c r="AE13" s="6"/>
      <c r="AF13" s="4"/>
      <c r="AG13" s="4"/>
      <c r="AH13" s="6"/>
      <c r="AI13" s="6"/>
      <c r="AJ13" s="4"/>
      <c r="AK13" s="4"/>
      <c r="AL13" s="6"/>
      <c r="AM13" s="6"/>
      <c r="AN13" s="4"/>
      <c r="AO13" s="4"/>
    </row>
    <row r="14" spans="1:41" ht="18" x14ac:dyDescent="0.35">
      <c r="A14" s="4">
        <v>5</v>
      </c>
      <c r="B14" s="4"/>
      <c r="C14" s="4"/>
      <c r="D14" s="4"/>
      <c r="E14" s="4"/>
      <c r="F14" s="4"/>
      <c r="G14" s="7"/>
      <c r="H14" s="8" t="str">
        <f t="shared" si="0"/>
        <v>الدائن أكبر</v>
      </c>
      <c r="I14" s="8">
        <f t="shared" si="1"/>
        <v>400</v>
      </c>
      <c r="J14" s="6">
        <v>500</v>
      </c>
      <c r="K14" s="6">
        <v>900</v>
      </c>
      <c r="L14" s="4"/>
      <c r="M14" s="4"/>
      <c r="N14" s="6"/>
      <c r="O14" s="6"/>
      <c r="P14" s="4"/>
      <c r="Q14" s="4"/>
      <c r="R14" s="6"/>
      <c r="S14" s="6"/>
      <c r="T14" s="4"/>
      <c r="U14" s="4"/>
      <c r="V14" s="6"/>
      <c r="W14" s="6"/>
      <c r="X14" s="4"/>
      <c r="Y14" s="4"/>
      <c r="Z14" s="6"/>
      <c r="AA14" s="6"/>
      <c r="AB14" s="4"/>
      <c r="AC14" s="4"/>
      <c r="AD14" s="6"/>
      <c r="AE14" s="6"/>
      <c r="AF14" s="4"/>
      <c r="AG14" s="4"/>
      <c r="AH14" s="6"/>
      <c r="AI14" s="6"/>
      <c r="AJ14" s="4"/>
      <c r="AK14" s="4"/>
      <c r="AL14" s="6"/>
      <c r="AM14" s="6"/>
      <c r="AN14" s="4"/>
      <c r="AO14" s="4"/>
    </row>
    <row r="15" spans="1:41" ht="18" x14ac:dyDescent="0.35">
      <c r="A15" s="4">
        <v>6</v>
      </c>
      <c r="B15" s="4"/>
      <c r="C15" s="4"/>
      <c r="D15" s="4"/>
      <c r="E15" s="4"/>
      <c r="F15" s="4"/>
      <c r="G15" s="7"/>
      <c r="H15" s="8" t="str">
        <f t="shared" ca="1" si="0"/>
        <v>الدائن أكبر</v>
      </c>
      <c r="I15" s="8">
        <f t="shared" ca="1" si="1"/>
        <v>0</v>
      </c>
      <c r="J15" s="6">
        <f t="shared" ca="1" si="3"/>
        <v>0</v>
      </c>
      <c r="K15" s="6">
        <f t="shared" ca="1" si="2"/>
        <v>0</v>
      </c>
      <c r="L15" s="4"/>
      <c r="M15" s="4"/>
      <c r="N15" s="6"/>
      <c r="O15" s="6"/>
      <c r="P15" s="4"/>
      <c r="Q15" s="4"/>
      <c r="R15" s="6"/>
      <c r="S15" s="6"/>
      <c r="T15" s="4"/>
      <c r="U15" s="4"/>
      <c r="V15" s="6"/>
      <c r="W15" s="6"/>
      <c r="X15" s="4"/>
      <c r="Y15" s="4"/>
      <c r="Z15" s="6"/>
      <c r="AA15" s="6"/>
      <c r="AB15" s="4"/>
      <c r="AC15" s="4"/>
      <c r="AD15" s="6"/>
      <c r="AE15" s="6"/>
      <c r="AF15" s="4"/>
      <c r="AG15" s="4"/>
      <c r="AH15" s="6"/>
      <c r="AI15" s="6"/>
      <c r="AJ15" s="4"/>
      <c r="AK15" s="4"/>
      <c r="AL15" s="6"/>
      <c r="AM15" s="6"/>
      <c r="AN15" s="4"/>
      <c r="AO15" s="4"/>
    </row>
    <row r="16" spans="1:41" ht="18" x14ac:dyDescent="0.35">
      <c r="A16" s="4">
        <v>7</v>
      </c>
      <c r="B16" s="4"/>
      <c r="C16" s="4"/>
      <c r="D16" s="4"/>
      <c r="E16" s="4"/>
      <c r="F16" s="4"/>
      <c r="G16" s="7"/>
      <c r="H16" s="8" t="str">
        <f t="shared" ca="1" si="0"/>
        <v>الدائن أكبر</v>
      </c>
      <c r="I16" s="8">
        <f t="shared" ca="1" si="1"/>
        <v>0</v>
      </c>
      <c r="J16" s="6">
        <f t="shared" ca="1" si="3"/>
        <v>0</v>
      </c>
      <c r="K16" s="6">
        <f t="shared" ca="1" si="2"/>
        <v>0</v>
      </c>
      <c r="L16" s="4"/>
      <c r="M16" s="4"/>
      <c r="N16" s="6"/>
      <c r="O16" s="6"/>
      <c r="P16" s="4"/>
      <c r="Q16" s="4"/>
      <c r="R16" s="6"/>
      <c r="S16" s="6"/>
      <c r="T16" s="4"/>
      <c r="U16" s="4"/>
      <c r="V16" s="6"/>
      <c r="W16" s="6"/>
      <c r="X16" s="4"/>
      <c r="Y16" s="4"/>
      <c r="Z16" s="6"/>
      <c r="AA16" s="6"/>
      <c r="AB16" s="4"/>
      <c r="AC16" s="4"/>
      <c r="AD16" s="6"/>
      <c r="AE16" s="6"/>
      <c r="AF16" s="4"/>
      <c r="AG16" s="4"/>
      <c r="AH16" s="6"/>
      <c r="AI16" s="6"/>
      <c r="AJ16" s="4"/>
      <c r="AK16" s="4"/>
      <c r="AL16" s="6"/>
      <c r="AM16" s="6"/>
      <c r="AN16" s="4"/>
      <c r="AO16" s="4"/>
    </row>
    <row r="17" spans="1:41" ht="18" x14ac:dyDescent="0.35">
      <c r="A17" s="4">
        <v>8</v>
      </c>
      <c r="B17" s="4"/>
      <c r="C17" s="4"/>
      <c r="D17" s="4"/>
      <c r="E17" s="4"/>
      <c r="F17" s="4"/>
      <c r="G17" s="7"/>
      <c r="H17" s="8" t="str">
        <f t="shared" si="0"/>
        <v>الدائن أكبر</v>
      </c>
      <c r="I17" s="8">
        <f t="shared" si="1"/>
        <v>100</v>
      </c>
      <c r="J17" s="6">
        <v>150</v>
      </c>
      <c r="K17" s="6">
        <v>250</v>
      </c>
      <c r="L17" s="4"/>
      <c r="M17" s="4"/>
      <c r="N17" s="6"/>
      <c r="O17" s="6"/>
      <c r="P17" s="4"/>
      <c r="Q17" s="4"/>
      <c r="R17" s="6"/>
      <c r="S17" s="6"/>
      <c r="T17" s="4"/>
      <c r="U17" s="4"/>
      <c r="V17" s="6"/>
      <c r="W17" s="6"/>
      <c r="X17" s="4"/>
      <c r="Y17" s="4"/>
      <c r="Z17" s="6"/>
      <c r="AA17" s="6"/>
      <c r="AB17" s="4"/>
      <c r="AC17" s="4"/>
      <c r="AD17" s="6"/>
      <c r="AE17" s="6"/>
      <c r="AF17" s="4"/>
      <c r="AG17" s="4"/>
      <c r="AH17" s="6"/>
      <c r="AI17" s="6"/>
      <c r="AJ17" s="4"/>
      <c r="AK17" s="4"/>
      <c r="AL17" s="6"/>
      <c r="AM17" s="6"/>
      <c r="AN17" s="4"/>
      <c r="AO17" s="4"/>
    </row>
    <row r="18" spans="1:41" ht="18" x14ac:dyDescent="0.35">
      <c r="A18" s="4">
        <v>9</v>
      </c>
      <c r="B18" s="4"/>
      <c r="C18" s="4"/>
      <c r="D18" s="4"/>
      <c r="E18" s="4"/>
      <c r="F18" s="4"/>
      <c r="G18" s="7"/>
      <c r="H18" s="8" t="str">
        <f t="shared" ca="1" si="0"/>
        <v>الدائن أكبر</v>
      </c>
      <c r="I18" s="8">
        <f t="shared" ca="1" si="1"/>
        <v>0</v>
      </c>
      <c r="J18" s="6">
        <f t="shared" ca="1" si="3"/>
        <v>0</v>
      </c>
      <c r="K18" s="6">
        <f t="shared" ca="1" si="2"/>
        <v>0</v>
      </c>
      <c r="L18" s="4"/>
      <c r="M18" s="4"/>
      <c r="N18" s="6"/>
      <c r="O18" s="6"/>
      <c r="P18" s="4"/>
      <c r="Q18" s="4"/>
      <c r="R18" s="6"/>
      <c r="S18" s="6"/>
      <c r="T18" s="4"/>
      <c r="U18" s="4"/>
      <c r="V18" s="6"/>
      <c r="W18" s="6"/>
      <c r="X18" s="4"/>
      <c r="Y18" s="4"/>
      <c r="Z18" s="6"/>
      <c r="AA18" s="6"/>
      <c r="AB18" s="4"/>
      <c r="AC18" s="4"/>
      <c r="AD18" s="6"/>
      <c r="AE18" s="6"/>
      <c r="AF18" s="4"/>
      <c r="AG18" s="4"/>
      <c r="AH18" s="6"/>
      <c r="AI18" s="6"/>
      <c r="AJ18" s="4"/>
      <c r="AK18" s="4"/>
      <c r="AL18" s="6"/>
      <c r="AM18" s="6"/>
      <c r="AN18" s="4"/>
      <c r="AO18" s="4"/>
    </row>
    <row r="19" spans="1:41" ht="18" x14ac:dyDescent="0.35">
      <c r="A19" s="4">
        <v>10</v>
      </c>
      <c r="B19" s="4"/>
      <c r="C19" s="4"/>
      <c r="D19" s="4"/>
      <c r="E19" s="4"/>
      <c r="F19" s="4"/>
      <c r="G19" s="7"/>
      <c r="H19" s="8" t="str">
        <f t="shared" ca="1" si="0"/>
        <v>الدائن أكبر</v>
      </c>
      <c r="I19" s="8">
        <f t="shared" ca="1" si="1"/>
        <v>0</v>
      </c>
      <c r="J19" s="6">
        <f t="shared" ca="1" si="3"/>
        <v>0</v>
      </c>
      <c r="K19" s="6">
        <f t="shared" ca="1" si="2"/>
        <v>0</v>
      </c>
      <c r="L19" s="4"/>
      <c r="M19" s="4"/>
      <c r="N19" s="6"/>
      <c r="O19" s="6"/>
      <c r="P19" s="4"/>
      <c r="Q19" s="4"/>
      <c r="R19" s="6"/>
      <c r="S19" s="6"/>
      <c r="T19" s="4"/>
      <c r="U19" s="4"/>
      <c r="V19" s="6"/>
      <c r="W19" s="6"/>
      <c r="X19" s="4"/>
      <c r="Y19" s="4"/>
      <c r="Z19" s="6"/>
      <c r="AA19" s="6"/>
      <c r="AB19" s="4"/>
      <c r="AC19" s="4"/>
      <c r="AD19" s="6"/>
      <c r="AE19" s="6"/>
      <c r="AF19" s="4"/>
      <c r="AG19" s="4"/>
      <c r="AH19" s="6"/>
      <c r="AI19" s="6"/>
      <c r="AJ19" s="4"/>
      <c r="AK19" s="4"/>
      <c r="AL19" s="6"/>
      <c r="AM19" s="6"/>
      <c r="AN19" s="4"/>
      <c r="AO19" s="4"/>
    </row>
    <row r="20" spans="1:41" ht="18" x14ac:dyDescent="0.35">
      <c r="A20" s="4">
        <v>11</v>
      </c>
      <c r="B20" s="4"/>
      <c r="C20" s="4"/>
      <c r="D20" s="4"/>
      <c r="E20" s="4"/>
      <c r="F20" s="4"/>
      <c r="G20" s="7"/>
      <c r="H20" s="8" t="str">
        <f t="shared" ca="1" si="0"/>
        <v>الدائن أكبر</v>
      </c>
      <c r="I20" s="8">
        <f t="shared" ca="1" si="1"/>
        <v>0</v>
      </c>
      <c r="J20" s="6">
        <f t="shared" ca="1" si="3"/>
        <v>0</v>
      </c>
      <c r="K20" s="6">
        <f t="shared" ca="1" si="2"/>
        <v>0</v>
      </c>
      <c r="L20" s="4"/>
      <c r="M20" s="4"/>
      <c r="N20" s="6"/>
      <c r="O20" s="6"/>
      <c r="P20" s="4"/>
      <c r="Q20" s="4"/>
      <c r="R20" s="6"/>
      <c r="S20" s="6"/>
      <c r="T20" s="4"/>
      <c r="U20" s="4"/>
      <c r="V20" s="6"/>
      <c r="W20" s="6"/>
      <c r="X20" s="4"/>
      <c r="Y20" s="4"/>
      <c r="Z20" s="6"/>
      <c r="AA20" s="6"/>
      <c r="AB20" s="4"/>
      <c r="AC20" s="4"/>
      <c r="AD20" s="6"/>
      <c r="AE20" s="6"/>
      <c r="AF20" s="4"/>
      <c r="AG20" s="4"/>
      <c r="AH20" s="6"/>
      <c r="AI20" s="6"/>
      <c r="AJ20" s="4"/>
      <c r="AK20" s="4"/>
      <c r="AL20" s="6"/>
      <c r="AM20" s="6"/>
      <c r="AN20" s="4"/>
      <c r="AO20" s="4"/>
    </row>
    <row r="21" spans="1:41" ht="18" x14ac:dyDescent="0.35">
      <c r="A21" s="4">
        <v>12</v>
      </c>
      <c r="B21" s="4"/>
      <c r="C21" s="4"/>
      <c r="D21" s="4"/>
      <c r="E21" s="4"/>
      <c r="F21" s="4"/>
      <c r="G21" s="7"/>
      <c r="H21" s="8" t="str">
        <f ca="1">IF(J21&gt;K21,"المدين أكبر","الدائن أكبر")</f>
        <v>الدائن أكبر</v>
      </c>
      <c r="I21" s="8">
        <f t="shared" ca="1" si="1"/>
        <v>0</v>
      </c>
      <c r="J21" s="6">
        <f t="shared" ca="1" si="3"/>
        <v>0</v>
      </c>
      <c r="K21" s="6">
        <f t="shared" ca="1" si="2"/>
        <v>0</v>
      </c>
      <c r="L21" s="4"/>
      <c r="M21" s="4"/>
      <c r="N21" s="6"/>
      <c r="O21" s="6"/>
      <c r="P21" s="4"/>
      <c r="Q21" s="4"/>
      <c r="R21" s="6"/>
      <c r="S21" s="6"/>
      <c r="T21" s="4"/>
      <c r="U21" s="4"/>
      <c r="V21" s="6"/>
      <c r="W21" s="6"/>
      <c r="X21" s="4"/>
      <c r="Y21" s="4"/>
      <c r="Z21" s="6"/>
      <c r="AA21" s="6"/>
      <c r="AB21" s="4"/>
      <c r="AC21" s="4"/>
      <c r="AD21" s="6"/>
      <c r="AE21" s="6"/>
      <c r="AF21" s="4"/>
      <c r="AG21" s="4"/>
      <c r="AH21" s="6"/>
      <c r="AI21" s="6"/>
      <c r="AJ21" s="4"/>
      <c r="AK21" s="4"/>
      <c r="AL21" s="6"/>
      <c r="AM21" s="6"/>
      <c r="AN21" s="4"/>
      <c r="AO21" s="4"/>
    </row>
    <row r="22" spans="1:41" ht="18" x14ac:dyDescent="0.35">
      <c r="A22" s="4">
        <v>13</v>
      </c>
      <c r="B22" s="4"/>
      <c r="C22" s="4"/>
      <c r="D22" s="4"/>
      <c r="E22" s="4"/>
      <c r="F22" s="4"/>
      <c r="G22" s="7"/>
      <c r="H22" s="8" t="str">
        <f t="shared" ca="1" si="0"/>
        <v>الدائن أكبر</v>
      </c>
      <c r="I22" s="8">
        <f t="shared" ca="1" si="1"/>
        <v>0</v>
      </c>
      <c r="J22" s="6">
        <f t="shared" ca="1" si="3"/>
        <v>0</v>
      </c>
      <c r="K22" s="6">
        <f t="shared" ca="1" si="2"/>
        <v>0</v>
      </c>
      <c r="L22" s="4"/>
      <c r="M22" s="4"/>
      <c r="N22" s="6"/>
      <c r="O22" s="6"/>
      <c r="P22" s="4"/>
      <c r="Q22" s="4"/>
      <c r="R22" s="6"/>
      <c r="S22" s="6"/>
      <c r="T22" s="4"/>
      <c r="U22" s="4"/>
      <c r="V22" s="6"/>
      <c r="W22" s="6"/>
      <c r="X22" s="4"/>
      <c r="Y22" s="4"/>
      <c r="Z22" s="6"/>
      <c r="AA22" s="6"/>
      <c r="AB22" s="4"/>
      <c r="AC22" s="4"/>
      <c r="AD22" s="6"/>
      <c r="AE22" s="6"/>
      <c r="AF22" s="4"/>
      <c r="AG22" s="4"/>
      <c r="AH22" s="6"/>
      <c r="AI22" s="6"/>
      <c r="AJ22" s="4"/>
      <c r="AK22" s="4"/>
      <c r="AL22" s="6"/>
      <c r="AM22" s="6"/>
      <c r="AN22" s="4"/>
      <c r="AO22" s="4"/>
    </row>
    <row r="23" spans="1:41" ht="18" x14ac:dyDescent="0.35">
      <c r="A23" s="4">
        <v>14</v>
      </c>
      <c r="B23" s="4"/>
      <c r="C23" s="4"/>
      <c r="D23" s="4"/>
      <c r="E23" s="4"/>
      <c r="F23" s="4"/>
      <c r="G23" s="7"/>
      <c r="H23" s="8" t="str">
        <f t="shared" ca="1" si="0"/>
        <v>الدائن أكبر</v>
      </c>
      <c r="I23" s="8">
        <f t="shared" ca="1" si="1"/>
        <v>0</v>
      </c>
      <c r="J23" s="6">
        <f t="shared" ca="1" si="3"/>
        <v>0</v>
      </c>
      <c r="K23" s="6">
        <f t="shared" ca="1" si="2"/>
        <v>0</v>
      </c>
      <c r="L23" s="4"/>
      <c r="M23" s="4"/>
      <c r="N23" s="6"/>
      <c r="O23" s="6"/>
      <c r="P23" s="4"/>
      <c r="Q23" s="4"/>
      <c r="R23" s="6"/>
      <c r="S23" s="6"/>
      <c r="T23" s="4"/>
      <c r="U23" s="4"/>
      <c r="V23" s="6"/>
      <c r="W23" s="6"/>
      <c r="X23" s="4"/>
      <c r="Y23" s="4"/>
      <c r="Z23" s="6"/>
      <c r="AA23" s="6"/>
      <c r="AB23" s="4"/>
      <c r="AC23" s="4"/>
      <c r="AD23" s="6"/>
      <c r="AE23" s="6"/>
      <c r="AF23" s="4"/>
      <c r="AG23" s="4"/>
      <c r="AH23" s="6"/>
      <c r="AI23" s="6"/>
      <c r="AJ23" s="4"/>
      <c r="AK23" s="4"/>
      <c r="AL23" s="6"/>
      <c r="AM23" s="6"/>
      <c r="AN23" s="4"/>
      <c r="AO23" s="4"/>
    </row>
    <row r="24" spans="1:41" ht="18" x14ac:dyDescent="0.35">
      <c r="A24" s="4">
        <v>15</v>
      </c>
      <c r="B24" s="4"/>
      <c r="C24" s="4"/>
      <c r="D24" s="4"/>
      <c r="E24" s="4"/>
      <c r="F24" s="4"/>
      <c r="G24" s="7"/>
      <c r="H24" s="8" t="str">
        <f t="shared" ca="1" si="0"/>
        <v>الدائن أكبر</v>
      </c>
      <c r="I24" s="8">
        <f t="shared" ca="1" si="1"/>
        <v>0</v>
      </c>
      <c r="J24" s="6">
        <f t="shared" ca="1" si="3"/>
        <v>0</v>
      </c>
      <c r="K24" s="6">
        <f t="shared" ca="1" si="2"/>
        <v>0</v>
      </c>
      <c r="L24" s="4"/>
      <c r="M24" s="4"/>
      <c r="N24" s="6"/>
      <c r="O24" s="6"/>
      <c r="P24" s="4"/>
      <c r="Q24" s="4"/>
      <c r="R24" s="6"/>
      <c r="S24" s="6"/>
      <c r="T24" s="4"/>
      <c r="U24" s="4"/>
      <c r="V24" s="6"/>
      <c r="W24" s="6"/>
      <c r="X24" s="4"/>
      <c r="Y24" s="4"/>
      <c r="Z24" s="6"/>
      <c r="AA24" s="6"/>
      <c r="AB24" s="4"/>
      <c r="AC24" s="4"/>
      <c r="AD24" s="6"/>
      <c r="AE24" s="6"/>
      <c r="AF24" s="4"/>
      <c r="AG24" s="4"/>
      <c r="AH24" s="6"/>
      <c r="AI24" s="6"/>
      <c r="AJ24" s="4"/>
      <c r="AK24" s="4"/>
      <c r="AL24" s="6"/>
      <c r="AM24" s="6"/>
      <c r="AN24" s="4"/>
      <c r="AO24" s="4"/>
    </row>
    <row r="25" spans="1:41" ht="18" x14ac:dyDescent="0.35">
      <c r="A25" s="4">
        <v>16</v>
      </c>
      <c r="B25" s="4"/>
      <c r="C25" s="4"/>
      <c r="D25" s="4"/>
      <c r="E25" s="4"/>
      <c r="F25" s="4"/>
      <c r="G25" s="7"/>
      <c r="H25" s="8" t="str">
        <f t="shared" ca="1" si="0"/>
        <v>الدائن أكبر</v>
      </c>
      <c r="I25" s="8">
        <f t="shared" ca="1" si="1"/>
        <v>0</v>
      </c>
      <c r="J25" s="6">
        <f t="shared" ca="1" si="3"/>
        <v>0</v>
      </c>
      <c r="K25" s="6">
        <f t="shared" ca="1" si="2"/>
        <v>0</v>
      </c>
      <c r="L25" s="4"/>
      <c r="M25" s="4"/>
      <c r="N25" s="6"/>
      <c r="O25" s="6"/>
      <c r="P25" s="4"/>
      <c r="Q25" s="4"/>
      <c r="R25" s="6"/>
      <c r="S25" s="6"/>
      <c r="T25" s="4"/>
      <c r="U25" s="4"/>
      <c r="V25" s="6"/>
      <c r="W25" s="6"/>
      <c r="X25" s="4"/>
      <c r="Y25" s="4"/>
      <c r="Z25" s="6"/>
      <c r="AA25" s="6"/>
      <c r="AB25" s="4"/>
      <c r="AC25" s="4"/>
      <c r="AD25" s="6"/>
      <c r="AE25" s="6"/>
      <c r="AF25" s="4"/>
      <c r="AG25" s="4"/>
      <c r="AH25" s="6"/>
      <c r="AI25" s="6"/>
      <c r="AJ25" s="4"/>
      <c r="AK25" s="4"/>
      <c r="AL25" s="6"/>
      <c r="AM25" s="6"/>
      <c r="AN25" s="4"/>
      <c r="AO25" s="4"/>
    </row>
    <row r="26" spans="1:41" ht="18" x14ac:dyDescent="0.35">
      <c r="A26" s="49" t="s">
        <v>27</v>
      </c>
      <c r="B26" s="49"/>
      <c r="C26" s="49"/>
      <c r="D26" s="49"/>
      <c r="E26" s="49"/>
      <c r="F26" s="49"/>
      <c r="G26" s="49"/>
      <c r="H26" s="5"/>
      <c r="I26" s="5">
        <f ca="1">SUM(I10:I25)</f>
        <v>2425</v>
      </c>
      <c r="J26" s="5">
        <f t="shared" ref="J26:AO26" ca="1" si="4">SUM(J10:J25)</f>
        <v>4125</v>
      </c>
      <c r="K26" s="5">
        <f t="shared" ca="1" si="4"/>
        <v>2700</v>
      </c>
      <c r="L26" s="5">
        <f t="shared" si="4"/>
        <v>1800</v>
      </c>
      <c r="M26" s="5">
        <f t="shared" si="4"/>
        <v>1170</v>
      </c>
      <c r="N26" s="5">
        <f t="shared" si="4"/>
        <v>0</v>
      </c>
      <c r="O26" s="5">
        <f t="shared" si="4"/>
        <v>0</v>
      </c>
      <c r="P26" s="5">
        <f t="shared" si="4"/>
        <v>0</v>
      </c>
      <c r="Q26" s="5">
        <f t="shared" si="4"/>
        <v>0</v>
      </c>
      <c r="R26" s="5">
        <f t="shared" si="4"/>
        <v>0</v>
      </c>
      <c r="S26" s="5">
        <f t="shared" si="4"/>
        <v>0</v>
      </c>
      <c r="T26" s="5">
        <f t="shared" si="4"/>
        <v>0</v>
      </c>
      <c r="U26" s="5">
        <f t="shared" si="4"/>
        <v>0</v>
      </c>
      <c r="V26" s="5">
        <f t="shared" si="4"/>
        <v>0</v>
      </c>
      <c r="W26" s="5">
        <f t="shared" si="4"/>
        <v>0</v>
      </c>
      <c r="X26" s="5">
        <f t="shared" si="4"/>
        <v>0</v>
      </c>
      <c r="Y26" s="5">
        <f t="shared" si="4"/>
        <v>0</v>
      </c>
      <c r="Z26" s="5">
        <f t="shared" si="4"/>
        <v>0</v>
      </c>
      <c r="AA26" s="5">
        <f t="shared" si="4"/>
        <v>0</v>
      </c>
      <c r="AB26" s="5">
        <f t="shared" si="4"/>
        <v>0</v>
      </c>
      <c r="AC26" s="5">
        <f t="shared" si="4"/>
        <v>0</v>
      </c>
      <c r="AD26" s="5">
        <f t="shared" si="4"/>
        <v>0</v>
      </c>
      <c r="AE26" s="5">
        <f t="shared" si="4"/>
        <v>0</v>
      </c>
      <c r="AF26" s="5">
        <f t="shared" si="4"/>
        <v>0</v>
      </c>
      <c r="AG26" s="5">
        <f t="shared" si="4"/>
        <v>0</v>
      </c>
      <c r="AH26" s="5">
        <f t="shared" si="4"/>
        <v>0</v>
      </c>
      <c r="AI26" s="5">
        <f t="shared" si="4"/>
        <v>0</v>
      </c>
      <c r="AJ26" s="5">
        <f t="shared" si="4"/>
        <v>0</v>
      </c>
      <c r="AK26" s="5">
        <f t="shared" si="4"/>
        <v>0</v>
      </c>
      <c r="AL26" s="5">
        <f t="shared" si="4"/>
        <v>0</v>
      </c>
      <c r="AM26" s="5">
        <f t="shared" si="4"/>
        <v>0</v>
      </c>
      <c r="AN26" s="5">
        <f t="shared" si="4"/>
        <v>0</v>
      </c>
      <c r="AO26" s="5">
        <f t="shared" si="4"/>
        <v>0</v>
      </c>
    </row>
  </sheetData>
  <mergeCells count="42">
    <mergeCell ref="AN8:AO8"/>
    <mergeCell ref="A26:G26"/>
    <mergeCell ref="AB8:AC8"/>
    <mergeCell ref="AD8:AE8"/>
    <mergeCell ref="AF8:AG8"/>
    <mergeCell ref="AH8:AI8"/>
    <mergeCell ref="AJ8:AK8"/>
    <mergeCell ref="AL8:AM8"/>
    <mergeCell ref="P8:Q8"/>
    <mergeCell ref="R8:S8"/>
    <mergeCell ref="T8:U8"/>
    <mergeCell ref="V8:W8"/>
    <mergeCell ref="X8:Y8"/>
    <mergeCell ref="Z8:AA8"/>
    <mergeCell ref="AN5:AO5"/>
    <mergeCell ref="A8:A9"/>
    <mergeCell ref="B8:B9"/>
    <mergeCell ref="C8:C9"/>
    <mergeCell ref="D8:F8"/>
    <mergeCell ref="G8:G9"/>
    <mergeCell ref="H8:I8"/>
    <mergeCell ref="J8:K8"/>
    <mergeCell ref="L8:M8"/>
    <mergeCell ref="N8:O8"/>
    <mergeCell ref="AB5:AC5"/>
    <mergeCell ref="AD5:AE5"/>
    <mergeCell ref="AF5:AG5"/>
    <mergeCell ref="AH5:AI5"/>
    <mergeCell ref="AJ5:AK5"/>
    <mergeCell ref="AL5:AM5"/>
    <mergeCell ref="Z5:AA5"/>
    <mergeCell ref="A1:C1"/>
    <mergeCell ref="A2:C2"/>
    <mergeCell ref="A3:C3"/>
    <mergeCell ref="A4:C4"/>
    <mergeCell ref="L5:M5"/>
    <mergeCell ref="N5:O5"/>
    <mergeCell ref="P5:Q5"/>
    <mergeCell ref="R5:S5"/>
    <mergeCell ref="T5:U5"/>
    <mergeCell ref="V5:W5"/>
    <mergeCell ref="X5:Y5"/>
  </mergeCells>
  <conditionalFormatting sqref="H10:H25">
    <cfRule type="expression" dxfId="29" priority="3">
      <formula>J10&lt;K10</formula>
    </cfRule>
    <cfRule type="expression" dxfId="28" priority="4">
      <formula>J10&gt;K10</formula>
    </cfRule>
  </conditionalFormatting>
  <conditionalFormatting sqref="I10:I25">
    <cfRule type="expression" dxfId="27" priority="1">
      <formula>J10&lt;K10</formula>
    </cfRule>
    <cfRule type="expression" dxfId="26" priority="2">
      <formula>J10&gt;K10</formula>
    </cfRule>
  </conditionalFormatting>
  <conditionalFormatting sqref="I11:I13 I15:I25">
    <cfRule type="expression" dxfId="25" priority="5">
      <formula>J11&lt;K11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O26"/>
  <sheetViews>
    <sheetView rightToLeft="1" zoomScale="70" zoomScaleNormal="70" workbookViewId="0">
      <pane xSplit="11" ySplit="9" topLeftCell="L10" activePane="bottomRight" state="frozen"/>
      <selection activeCell="J26" sqref="J26:AO26"/>
      <selection pane="topRight" activeCell="J26" sqref="J26:AO26"/>
      <selection pane="bottomLeft" activeCell="J26" sqref="J26:AO26"/>
      <selection pane="bottomRight" activeCell="F4" sqref="F4"/>
    </sheetView>
  </sheetViews>
  <sheetFormatPr defaultRowHeight="14.4" x14ac:dyDescent="0.3"/>
  <cols>
    <col min="1" max="1" width="10" customWidth="1"/>
    <col min="8" max="8" width="11.5546875" customWidth="1"/>
  </cols>
  <sheetData>
    <row r="1" spans="1:41" ht="21" x14ac:dyDescent="0.4">
      <c r="A1" s="47"/>
      <c r="B1" s="47"/>
      <c r="C1" s="47"/>
    </row>
    <row r="2" spans="1:41" ht="21" x14ac:dyDescent="0.4">
      <c r="A2" s="47"/>
      <c r="B2" s="47"/>
      <c r="C2" s="47"/>
    </row>
    <row r="3" spans="1:41" ht="21" x14ac:dyDescent="0.4">
      <c r="A3" s="47" t="s">
        <v>2</v>
      </c>
      <c r="B3" s="47"/>
      <c r="C3" s="47"/>
    </row>
    <row r="4" spans="1:41" ht="21" x14ac:dyDescent="0.4">
      <c r="A4" s="47" t="s">
        <v>21</v>
      </c>
      <c r="B4" s="47"/>
      <c r="C4" s="47"/>
    </row>
    <row r="5" spans="1:41" x14ac:dyDescent="0.3">
      <c r="L5" s="51">
        <f>L26-M26+SUM('ارصدة افتتاحية'!L5:M5)</f>
        <v>630</v>
      </c>
      <c r="M5" s="52"/>
      <c r="N5" s="51">
        <f>N26-O26+SUM('ارصدة افتتاحية'!N5:O5)</f>
        <v>0</v>
      </c>
      <c r="O5" s="52"/>
      <c r="P5" s="51">
        <f>P26-Q26+SUM('ارصدة افتتاحية'!P5:Q5)</f>
        <v>0</v>
      </c>
      <c r="Q5" s="52"/>
      <c r="R5" s="51">
        <f>R26-S26+SUM('ارصدة افتتاحية'!R5:S5)</f>
        <v>0</v>
      </c>
      <c r="S5" s="52"/>
      <c r="T5" s="51">
        <f>T26-U26+SUM('ارصدة افتتاحية'!T5:U5)</f>
        <v>0</v>
      </c>
      <c r="U5" s="52"/>
      <c r="V5" s="51">
        <f>V26-W26+SUM('ارصدة افتتاحية'!V5:W5)</f>
        <v>0</v>
      </c>
      <c r="W5" s="52"/>
      <c r="X5" s="51">
        <f>X26-Y26+SUM('ارصدة افتتاحية'!X5:Y5)</f>
        <v>0</v>
      </c>
      <c r="Y5" s="52"/>
      <c r="Z5" s="51">
        <f>Z26-AA26+SUM('ارصدة افتتاحية'!Z5:AA5)</f>
        <v>0</v>
      </c>
      <c r="AA5" s="52"/>
      <c r="AB5" s="51">
        <f>AB26-AC26+SUM('ارصدة افتتاحية'!AB5:AC5)</f>
        <v>0</v>
      </c>
      <c r="AC5" s="52"/>
      <c r="AD5" s="51">
        <f>AD26-AE26+SUM('ارصدة افتتاحية'!AD5:AE5)</f>
        <v>0</v>
      </c>
      <c r="AE5" s="52"/>
      <c r="AF5" s="51">
        <f>AF26-AG26+SUM('ارصدة افتتاحية'!AF5:AG5)</f>
        <v>0</v>
      </c>
      <c r="AG5" s="52"/>
      <c r="AH5" s="51">
        <f>AH26-AI26+SUM('ارصدة افتتاحية'!AH5:AI5)</f>
        <v>0</v>
      </c>
      <c r="AI5" s="52"/>
      <c r="AJ5" s="51">
        <f>AJ26-AK26+SUM('ارصدة افتتاحية'!AJ5:AK5)</f>
        <v>0</v>
      </c>
      <c r="AK5" s="52"/>
      <c r="AL5" s="51">
        <f>AL26-AM26+SUM('ارصدة افتتاحية'!AL5:AM5)</f>
        <v>0</v>
      </c>
      <c r="AM5" s="52"/>
      <c r="AN5" s="51">
        <f>AN26-AO26+SUM('ارصدة افتتاحية'!AN5:AO5)</f>
        <v>0</v>
      </c>
      <c r="AO5" s="52"/>
    </row>
    <row r="8" spans="1:41" ht="18" x14ac:dyDescent="0.3">
      <c r="A8" s="48" t="s">
        <v>4</v>
      </c>
      <c r="B8" s="48" t="s">
        <v>22</v>
      </c>
      <c r="C8" s="48" t="s">
        <v>23</v>
      </c>
      <c r="D8" s="48" t="s">
        <v>24</v>
      </c>
      <c r="E8" s="48"/>
      <c r="F8" s="48"/>
      <c r="G8" s="48" t="s">
        <v>25</v>
      </c>
      <c r="H8" s="48" t="s">
        <v>26</v>
      </c>
      <c r="I8" s="48"/>
      <c r="J8" s="50" t="s">
        <v>27</v>
      </c>
      <c r="K8" s="50"/>
      <c r="L8" s="48" t="str">
        <f>'دليل الحسابات'!B8</f>
        <v>النقدية</v>
      </c>
      <c r="M8" s="48"/>
      <c r="N8" s="50" t="str">
        <f>'دليل الحسابات'!B9</f>
        <v>البنك</v>
      </c>
      <c r="O8" s="50"/>
      <c r="P8" s="48" t="str">
        <f>'دليل الحسابات'!B10</f>
        <v>المبيعات</v>
      </c>
      <c r="Q8" s="48"/>
      <c r="R8" s="50" t="str">
        <f>'دليل الحسابات'!B11</f>
        <v>المشتريات</v>
      </c>
      <c r="S8" s="50"/>
      <c r="T8" s="48" t="str">
        <f>'دليل الحسابات'!B12</f>
        <v>العملاء</v>
      </c>
      <c r="U8" s="48"/>
      <c r="V8" s="50" t="str">
        <f>'دليل الحسابات'!B13</f>
        <v>الموردون</v>
      </c>
      <c r="W8" s="50"/>
      <c r="X8" s="48" t="str">
        <f>'دليل الحسابات'!B14</f>
        <v>جاري الشركاء</v>
      </c>
      <c r="Y8" s="48"/>
      <c r="Z8" s="50" t="str">
        <f>'دليل الحسابات'!B15</f>
        <v>رأس المال</v>
      </c>
      <c r="AA8" s="50"/>
      <c r="AB8" s="48" t="str">
        <f>'دليل الحسابات'!B16</f>
        <v>المخزون</v>
      </c>
      <c r="AC8" s="48"/>
      <c r="AD8" s="50" t="str">
        <f>'دليل الحسابات'!B17</f>
        <v>الإيرادات</v>
      </c>
      <c r="AE8" s="50"/>
      <c r="AF8" s="48" t="str">
        <f>'دليل الحسابات'!B18</f>
        <v>المصروفات</v>
      </c>
      <c r="AG8" s="48"/>
      <c r="AH8" s="50" t="str">
        <f>'دليل الحسابات'!B19</f>
        <v>أرصدة مدينة</v>
      </c>
      <c r="AI8" s="50"/>
      <c r="AJ8" s="48" t="str">
        <f>'دليل الحسابات'!B20</f>
        <v>أرصدة دائنة</v>
      </c>
      <c r="AK8" s="48"/>
      <c r="AL8" s="50" t="str">
        <f>'دليل الحسابات'!B21</f>
        <v xml:space="preserve">أرباح مرحلة </v>
      </c>
      <c r="AM8" s="50"/>
      <c r="AN8" s="48" t="str">
        <f>'دليل الحسابات'!B22</f>
        <v>الضريبة المضافة</v>
      </c>
      <c r="AO8" s="48"/>
    </row>
    <row r="9" spans="1:41" ht="18" x14ac:dyDescent="0.35">
      <c r="A9" s="48"/>
      <c r="B9" s="48"/>
      <c r="C9" s="48"/>
      <c r="D9" s="5" t="s">
        <v>28</v>
      </c>
      <c r="E9" s="5" t="s">
        <v>29</v>
      </c>
      <c r="F9" s="5" t="s">
        <v>30</v>
      </c>
      <c r="G9" s="48"/>
      <c r="H9" s="5"/>
      <c r="I9" s="5"/>
      <c r="J9" s="6" t="s">
        <v>31</v>
      </c>
      <c r="K9" s="6" t="s">
        <v>32</v>
      </c>
      <c r="L9" s="5" t="s">
        <v>31</v>
      </c>
      <c r="M9" s="5" t="s">
        <v>32</v>
      </c>
      <c r="N9" s="6" t="s">
        <v>31</v>
      </c>
      <c r="O9" s="6" t="s">
        <v>32</v>
      </c>
      <c r="P9" s="5" t="s">
        <v>31</v>
      </c>
      <c r="Q9" s="5" t="s">
        <v>32</v>
      </c>
      <c r="R9" s="6" t="s">
        <v>31</v>
      </c>
      <c r="S9" s="6" t="s">
        <v>32</v>
      </c>
      <c r="T9" s="5" t="s">
        <v>31</v>
      </c>
      <c r="U9" s="5" t="s">
        <v>32</v>
      </c>
      <c r="V9" s="6" t="s">
        <v>31</v>
      </c>
      <c r="W9" s="6" t="s">
        <v>32</v>
      </c>
      <c r="X9" s="5" t="s">
        <v>31</v>
      </c>
      <c r="Y9" s="5" t="s">
        <v>32</v>
      </c>
      <c r="Z9" s="6" t="s">
        <v>31</v>
      </c>
      <c r="AA9" s="6" t="s">
        <v>32</v>
      </c>
      <c r="AB9" s="5" t="s">
        <v>31</v>
      </c>
      <c r="AC9" s="5" t="s">
        <v>32</v>
      </c>
      <c r="AD9" s="6" t="s">
        <v>31</v>
      </c>
      <c r="AE9" s="6" t="s">
        <v>32</v>
      </c>
      <c r="AF9" s="5" t="s">
        <v>31</v>
      </c>
      <c r="AG9" s="5" t="s">
        <v>32</v>
      </c>
      <c r="AH9" s="6" t="s">
        <v>31</v>
      </c>
      <c r="AI9" s="6" t="s">
        <v>32</v>
      </c>
      <c r="AJ9" s="5" t="s">
        <v>31</v>
      </c>
      <c r="AK9" s="5" t="s">
        <v>32</v>
      </c>
      <c r="AL9" s="6" t="s">
        <v>31</v>
      </c>
      <c r="AM9" s="6" t="s">
        <v>32</v>
      </c>
      <c r="AN9" s="5" t="s">
        <v>31</v>
      </c>
      <c r="AO9" s="5" t="s">
        <v>32</v>
      </c>
    </row>
    <row r="10" spans="1:41" ht="18" x14ac:dyDescent="0.35">
      <c r="A10" s="4">
        <v>1</v>
      </c>
      <c r="B10" s="4"/>
      <c r="C10" s="4"/>
      <c r="D10" s="4"/>
      <c r="E10" s="4"/>
      <c r="F10" s="4"/>
      <c r="G10" s="7" t="str">
        <f>IF(J10=K10,"متزن","غير متزن")</f>
        <v>غير متزن</v>
      </c>
      <c r="H10" s="8" t="str">
        <f>IF(J10&gt;K10,"المدين أكبر","الدائن أكبر")</f>
        <v>الدائن أكبر</v>
      </c>
      <c r="I10" s="8">
        <f>IF(J10&gt;K10,J10-K10,K10-J10)</f>
        <v>100</v>
      </c>
      <c r="J10" s="6">
        <v>900</v>
      </c>
      <c r="K10" s="6">
        <v>1000</v>
      </c>
      <c r="L10" s="4">
        <v>100</v>
      </c>
      <c r="M10" s="4">
        <v>20</v>
      </c>
      <c r="N10" s="6"/>
      <c r="O10" s="6"/>
      <c r="P10" s="4"/>
      <c r="Q10" s="4"/>
      <c r="R10" s="6"/>
      <c r="S10" s="6"/>
      <c r="T10" s="4"/>
      <c r="U10" s="4"/>
      <c r="V10" s="6"/>
      <c r="W10" s="6"/>
      <c r="X10" s="4"/>
      <c r="Y10" s="4"/>
      <c r="Z10" s="6"/>
      <c r="AA10" s="6"/>
      <c r="AB10" s="4"/>
      <c r="AC10" s="4"/>
      <c r="AD10" s="6"/>
      <c r="AE10" s="6"/>
      <c r="AF10" s="4"/>
      <c r="AG10" s="4"/>
      <c r="AH10" s="6"/>
      <c r="AI10" s="6"/>
      <c r="AJ10" s="4"/>
      <c r="AK10" s="4"/>
      <c r="AL10" s="6"/>
      <c r="AM10" s="6"/>
      <c r="AN10" s="4"/>
      <c r="AO10" s="4"/>
    </row>
    <row r="11" spans="1:41" ht="18" x14ac:dyDescent="0.35">
      <c r="A11" s="4">
        <v>2</v>
      </c>
      <c r="B11" s="4"/>
      <c r="C11" s="4"/>
      <c r="D11" s="4"/>
      <c r="E11" s="4"/>
      <c r="F11" s="4"/>
      <c r="G11" s="7"/>
      <c r="H11" s="8" t="str">
        <f t="shared" ref="H11:H25" si="0">IF(J11&gt;K11,"المدين أكبر","الدائن أكبر")</f>
        <v>المدين أكبر</v>
      </c>
      <c r="I11" s="8">
        <f t="shared" ref="I11:I25" si="1">IF(J11&gt;K11,J11-K11,K11-J11)</f>
        <v>500</v>
      </c>
      <c r="J11" s="6">
        <v>500</v>
      </c>
      <c r="K11" s="6">
        <v>0</v>
      </c>
      <c r="L11" s="4">
        <v>500</v>
      </c>
      <c r="M11" s="4">
        <v>600</v>
      </c>
      <c r="N11" s="6"/>
      <c r="O11" s="6"/>
      <c r="P11" s="4"/>
      <c r="Q11" s="4"/>
      <c r="R11" s="6"/>
      <c r="S11" s="6"/>
      <c r="T11" s="4"/>
      <c r="U11" s="4"/>
      <c r="V11" s="6"/>
      <c r="W11" s="6"/>
      <c r="X11" s="4"/>
      <c r="Y11" s="4"/>
      <c r="Z11" s="6"/>
      <c r="AA11" s="6"/>
      <c r="AB11" s="4"/>
      <c r="AC11" s="4"/>
      <c r="AD11" s="6"/>
      <c r="AE11" s="6"/>
      <c r="AF11" s="4"/>
      <c r="AG11" s="4"/>
      <c r="AH11" s="6"/>
      <c r="AI11" s="6"/>
      <c r="AJ11" s="4"/>
      <c r="AK11" s="4"/>
      <c r="AL11" s="6"/>
      <c r="AM11" s="6"/>
      <c r="AN11" s="4"/>
      <c r="AO11" s="4"/>
    </row>
    <row r="12" spans="1:41" ht="18" x14ac:dyDescent="0.35">
      <c r="A12" s="4">
        <v>3</v>
      </c>
      <c r="B12" s="4"/>
      <c r="C12" s="4"/>
      <c r="D12" s="4"/>
      <c r="E12" s="4"/>
      <c r="F12" s="4"/>
      <c r="G12" s="7"/>
      <c r="H12" s="8" t="str">
        <f t="shared" ca="1" si="0"/>
        <v>المدين أكبر</v>
      </c>
      <c r="I12" s="8">
        <f t="shared" ca="1" si="1"/>
        <v>150</v>
      </c>
      <c r="J12" s="6">
        <v>700</v>
      </c>
      <c r="K12" s="6">
        <f t="shared" ref="K12:K25" ca="1" si="2">SUMIF($J$9:$AO$9,$K$9,L12:AO12)</f>
        <v>550</v>
      </c>
      <c r="L12" s="4">
        <v>1200</v>
      </c>
      <c r="M12" s="4">
        <v>550</v>
      </c>
      <c r="N12" s="6"/>
      <c r="O12" s="6"/>
      <c r="P12" s="4"/>
      <c r="Q12" s="4"/>
      <c r="R12" s="6"/>
      <c r="S12" s="6"/>
      <c r="T12" s="4"/>
      <c r="U12" s="4"/>
      <c r="V12" s="6"/>
      <c r="W12" s="6"/>
      <c r="X12" s="4"/>
      <c r="Y12" s="4"/>
      <c r="Z12" s="6"/>
      <c r="AA12" s="6"/>
      <c r="AB12" s="4"/>
      <c r="AC12" s="4"/>
      <c r="AD12" s="6"/>
      <c r="AE12" s="6"/>
      <c r="AF12" s="4"/>
      <c r="AG12" s="4"/>
      <c r="AH12" s="6"/>
      <c r="AI12" s="6"/>
      <c r="AJ12" s="4"/>
      <c r="AK12" s="4"/>
      <c r="AL12" s="6"/>
      <c r="AM12" s="6"/>
      <c r="AN12" s="4"/>
      <c r="AO12" s="4"/>
    </row>
    <row r="13" spans="1:41" ht="18" x14ac:dyDescent="0.35">
      <c r="A13" s="4">
        <v>4</v>
      </c>
      <c r="B13" s="4"/>
      <c r="C13" s="4"/>
      <c r="D13" s="4"/>
      <c r="E13" s="4"/>
      <c r="F13" s="4"/>
      <c r="G13" s="7"/>
      <c r="H13" s="8" t="str">
        <f t="shared" ca="1" si="0"/>
        <v>الدائن أكبر</v>
      </c>
      <c r="I13" s="8">
        <f t="shared" ca="1" si="1"/>
        <v>0</v>
      </c>
      <c r="J13" s="6">
        <f t="shared" ref="J13:J25" ca="1" si="3">SUMIF($J$9:$AO$9,$J$9,L13:AO13)</f>
        <v>0</v>
      </c>
      <c r="K13" s="6">
        <f t="shared" ca="1" si="2"/>
        <v>0</v>
      </c>
      <c r="L13" s="4"/>
      <c r="M13" s="4"/>
      <c r="N13" s="6"/>
      <c r="O13" s="6"/>
      <c r="P13" s="4"/>
      <c r="Q13" s="4"/>
      <c r="R13" s="6"/>
      <c r="S13" s="6"/>
      <c r="T13" s="4"/>
      <c r="U13" s="4"/>
      <c r="V13" s="6"/>
      <c r="W13" s="6"/>
      <c r="X13" s="4"/>
      <c r="Y13" s="4"/>
      <c r="Z13" s="6"/>
      <c r="AA13" s="6"/>
      <c r="AB13" s="4"/>
      <c r="AC13" s="4"/>
      <c r="AD13" s="6"/>
      <c r="AE13" s="6"/>
      <c r="AF13" s="4"/>
      <c r="AG13" s="4"/>
      <c r="AH13" s="6"/>
      <c r="AI13" s="6"/>
      <c r="AJ13" s="4"/>
      <c r="AK13" s="4"/>
      <c r="AL13" s="6"/>
      <c r="AM13" s="6"/>
      <c r="AN13" s="4"/>
      <c r="AO13" s="4"/>
    </row>
    <row r="14" spans="1:41" ht="18" x14ac:dyDescent="0.35">
      <c r="A14" s="4">
        <v>5</v>
      </c>
      <c r="B14" s="4"/>
      <c r="C14" s="4"/>
      <c r="D14" s="4"/>
      <c r="E14" s="4"/>
      <c r="F14" s="4"/>
      <c r="G14" s="7"/>
      <c r="H14" s="8" t="str">
        <f t="shared" si="0"/>
        <v>الدائن أكبر</v>
      </c>
      <c r="I14" s="8">
        <f t="shared" si="1"/>
        <v>400</v>
      </c>
      <c r="J14" s="6">
        <v>500</v>
      </c>
      <c r="K14" s="6">
        <v>900</v>
      </c>
      <c r="L14" s="4"/>
      <c r="M14" s="4"/>
      <c r="N14" s="6"/>
      <c r="O14" s="6"/>
      <c r="P14" s="4"/>
      <c r="Q14" s="4"/>
      <c r="R14" s="6"/>
      <c r="S14" s="6"/>
      <c r="T14" s="4"/>
      <c r="U14" s="4"/>
      <c r="V14" s="6"/>
      <c r="W14" s="6"/>
      <c r="X14" s="4"/>
      <c r="Y14" s="4"/>
      <c r="Z14" s="6"/>
      <c r="AA14" s="6"/>
      <c r="AB14" s="4"/>
      <c r="AC14" s="4"/>
      <c r="AD14" s="6"/>
      <c r="AE14" s="6"/>
      <c r="AF14" s="4"/>
      <c r="AG14" s="4"/>
      <c r="AH14" s="6"/>
      <c r="AI14" s="6"/>
      <c r="AJ14" s="4"/>
      <c r="AK14" s="4"/>
      <c r="AL14" s="6"/>
      <c r="AM14" s="6"/>
      <c r="AN14" s="4"/>
      <c r="AO14" s="4"/>
    </row>
    <row r="15" spans="1:41" ht="18" x14ac:dyDescent="0.35">
      <c r="A15" s="4">
        <v>6</v>
      </c>
      <c r="B15" s="4"/>
      <c r="C15" s="4"/>
      <c r="D15" s="4"/>
      <c r="E15" s="4"/>
      <c r="F15" s="4"/>
      <c r="G15" s="7"/>
      <c r="H15" s="8" t="str">
        <f t="shared" ca="1" si="0"/>
        <v>الدائن أكبر</v>
      </c>
      <c r="I15" s="8">
        <f t="shared" ca="1" si="1"/>
        <v>0</v>
      </c>
      <c r="J15" s="6">
        <f t="shared" ca="1" si="3"/>
        <v>0</v>
      </c>
      <c r="K15" s="6">
        <f t="shared" ca="1" si="2"/>
        <v>0</v>
      </c>
      <c r="L15" s="4"/>
      <c r="M15" s="4"/>
      <c r="N15" s="6"/>
      <c r="O15" s="6"/>
      <c r="P15" s="4"/>
      <c r="Q15" s="4"/>
      <c r="R15" s="6"/>
      <c r="S15" s="6"/>
      <c r="T15" s="4"/>
      <c r="U15" s="4"/>
      <c r="V15" s="6"/>
      <c r="W15" s="6"/>
      <c r="X15" s="4"/>
      <c r="Y15" s="4"/>
      <c r="Z15" s="6"/>
      <c r="AA15" s="6"/>
      <c r="AB15" s="4"/>
      <c r="AC15" s="4"/>
      <c r="AD15" s="6"/>
      <c r="AE15" s="6"/>
      <c r="AF15" s="4"/>
      <c r="AG15" s="4"/>
      <c r="AH15" s="6"/>
      <c r="AI15" s="6"/>
      <c r="AJ15" s="4"/>
      <c r="AK15" s="4"/>
      <c r="AL15" s="6"/>
      <c r="AM15" s="6"/>
      <c r="AN15" s="4"/>
      <c r="AO15" s="4"/>
    </row>
    <row r="16" spans="1:41" ht="18" x14ac:dyDescent="0.35">
      <c r="A16" s="4">
        <v>7</v>
      </c>
      <c r="B16" s="4"/>
      <c r="C16" s="4"/>
      <c r="D16" s="4"/>
      <c r="E16" s="4"/>
      <c r="F16" s="4"/>
      <c r="G16" s="7"/>
      <c r="H16" s="8" t="str">
        <f t="shared" ca="1" si="0"/>
        <v>الدائن أكبر</v>
      </c>
      <c r="I16" s="8">
        <f t="shared" ca="1" si="1"/>
        <v>0</v>
      </c>
      <c r="J16" s="6">
        <f t="shared" ca="1" si="3"/>
        <v>0</v>
      </c>
      <c r="K16" s="6">
        <f t="shared" ca="1" si="2"/>
        <v>0</v>
      </c>
      <c r="L16" s="4"/>
      <c r="M16" s="4"/>
      <c r="N16" s="6"/>
      <c r="O16" s="6"/>
      <c r="P16" s="4"/>
      <c r="Q16" s="4"/>
      <c r="R16" s="6"/>
      <c r="S16" s="6"/>
      <c r="T16" s="4"/>
      <c r="U16" s="4"/>
      <c r="V16" s="6"/>
      <c r="W16" s="6"/>
      <c r="X16" s="4"/>
      <c r="Y16" s="4"/>
      <c r="Z16" s="6"/>
      <c r="AA16" s="6"/>
      <c r="AB16" s="4"/>
      <c r="AC16" s="4"/>
      <c r="AD16" s="6"/>
      <c r="AE16" s="6"/>
      <c r="AF16" s="4"/>
      <c r="AG16" s="4"/>
      <c r="AH16" s="6"/>
      <c r="AI16" s="6"/>
      <c r="AJ16" s="4"/>
      <c r="AK16" s="4"/>
      <c r="AL16" s="6"/>
      <c r="AM16" s="6"/>
      <c r="AN16" s="4"/>
      <c r="AO16" s="4"/>
    </row>
    <row r="17" spans="1:41" ht="18" x14ac:dyDescent="0.35">
      <c r="A17" s="4">
        <v>8</v>
      </c>
      <c r="B17" s="4"/>
      <c r="C17" s="4"/>
      <c r="D17" s="4"/>
      <c r="E17" s="4"/>
      <c r="F17" s="4"/>
      <c r="G17" s="7"/>
      <c r="H17" s="8" t="str">
        <f t="shared" si="0"/>
        <v>الدائن أكبر</v>
      </c>
      <c r="I17" s="8">
        <f t="shared" si="1"/>
        <v>100</v>
      </c>
      <c r="J17" s="6">
        <v>150</v>
      </c>
      <c r="K17" s="6">
        <v>250</v>
      </c>
      <c r="L17" s="4"/>
      <c r="M17" s="4"/>
      <c r="N17" s="6"/>
      <c r="O17" s="6"/>
      <c r="P17" s="4"/>
      <c r="Q17" s="4"/>
      <c r="R17" s="6"/>
      <c r="S17" s="6"/>
      <c r="T17" s="4"/>
      <c r="U17" s="4"/>
      <c r="V17" s="6"/>
      <c r="W17" s="6"/>
      <c r="X17" s="4"/>
      <c r="Y17" s="4"/>
      <c r="Z17" s="6"/>
      <c r="AA17" s="6"/>
      <c r="AB17" s="4"/>
      <c r="AC17" s="4"/>
      <c r="AD17" s="6"/>
      <c r="AE17" s="6"/>
      <c r="AF17" s="4"/>
      <c r="AG17" s="4"/>
      <c r="AH17" s="6"/>
      <c r="AI17" s="6"/>
      <c r="AJ17" s="4"/>
      <c r="AK17" s="4"/>
      <c r="AL17" s="6"/>
      <c r="AM17" s="6"/>
      <c r="AN17" s="4"/>
      <c r="AO17" s="4"/>
    </row>
    <row r="18" spans="1:41" ht="18" x14ac:dyDescent="0.35">
      <c r="A18" s="4">
        <v>9</v>
      </c>
      <c r="B18" s="4"/>
      <c r="C18" s="4"/>
      <c r="D18" s="4"/>
      <c r="E18" s="4"/>
      <c r="F18" s="4"/>
      <c r="G18" s="7"/>
      <c r="H18" s="8" t="str">
        <f t="shared" ca="1" si="0"/>
        <v>الدائن أكبر</v>
      </c>
      <c r="I18" s="8">
        <f t="shared" ca="1" si="1"/>
        <v>0</v>
      </c>
      <c r="J18" s="6">
        <f t="shared" ca="1" si="3"/>
        <v>0</v>
      </c>
      <c r="K18" s="6">
        <f t="shared" ca="1" si="2"/>
        <v>0</v>
      </c>
      <c r="L18" s="4"/>
      <c r="M18" s="4"/>
      <c r="N18" s="6"/>
      <c r="O18" s="6"/>
      <c r="P18" s="4"/>
      <c r="Q18" s="4"/>
      <c r="R18" s="6"/>
      <c r="S18" s="6"/>
      <c r="T18" s="4"/>
      <c r="U18" s="4"/>
      <c r="V18" s="6"/>
      <c r="W18" s="6"/>
      <c r="X18" s="4"/>
      <c r="Y18" s="4"/>
      <c r="Z18" s="6"/>
      <c r="AA18" s="6"/>
      <c r="AB18" s="4"/>
      <c r="AC18" s="4"/>
      <c r="AD18" s="6"/>
      <c r="AE18" s="6"/>
      <c r="AF18" s="4"/>
      <c r="AG18" s="4"/>
      <c r="AH18" s="6"/>
      <c r="AI18" s="6"/>
      <c r="AJ18" s="4"/>
      <c r="AK18" s="4"/>
      <c r="AL18" s="6"/>
      <c r="AM18" s="6"/>
      <c r="AN18" s="4"/>
      <c r="AO18" s="4"/>
    </row>
    <row r="19" spans="1:41" ht="18" x14ac:dyDescent="0.35">
      <c r="A19" s="4">
        <v>10</v>
      </c>
      <c r="B19" s="4"/>
      <c r="C19" s="4"/>
      <c r="D19" s="4"/>
      <c r="E19" s="4"/>
      <c r="F19" s="4"/>
      <c r="G19" s="7"/>
      <c r="H19" s="8" t="str">
        <f t="shared" ca="1" si="0"/>
        <v>الدائن أكبر</v>
      </c>
      <c r="I19" s="8">
        <f t="shared" ca="1" si="1"/>
        <v>0</v>
      </c>
      <c r="J19" s="6">
        <f t="shared" ca="1" si="3"/>
        <v>0</v>
      </c>
      <c r="K19" s="6">
        <f t="shared" ca="1" si="2"/>
        <v>0</v>
      </c>
      <c r="L19" s="4"/>
      <c r="M19" s="4"/>
      <c r="N19" s="6"/>
      <c r="O19" s="6"/>
      <c r="P19" s="4"/>
      <c r="Q19" s="4"/>
      <c r="R19" s="6"/>
      <c r="S19" s="6"/>
      <c r="T19" s="4"/>
      <c r="U19" s="4"/>
      <c r="V19" s="6"/>
      <c r="W19" s="6"/>
      <c r="X19" s="4"/>
      <c r="Y19" s="4"/>
      <c r="Z19" s="6"/>
      <c r="AA19" s="6"/>
      <c r="AB19" s="4"/>
      <c r="AC19" s="4"/>
      <c r="AD19" s="6"/>
      <c r="AE19" s="6"/>
      <c r="AF19" s="4"/>
      <c r="AG19" s="4"/>
      <c r="AH19" s="6"/>
      <c r="AI19" s="6"/>
      <c r="AJ19" s="4"/>
      <c r="AK19" s="4"/>
      <c r="AL19" s="6"/>
      <c r="AM19" s="6"/>
      <c r="AN19" s="4"/>
      <c r="AO19" s="4"/>
    </row>
    <row r="20" spans="1:41" ht="18" x14ac:dyDescent="0.35">
      <c r="A20" s="4">
        <v>11</v>
      </c>
      <c r="B20" s="4"/>
      <c r="C20" s="4"/>
      <c r="D20" s="4"/>
      <c r="E20" s="4"/>
      <c r="F20" s="4"/>
      <c r="G20" s="7"/>
      <c r="H20" s="8" t="str">
        <f t="shared" ca="1" si="0"/>
        <v>الدائن أكبر</v>
      </c>
      <c r="I20" s="8">
        <f t="shared" ca="1" si="1"/>
        <v>0</v>
      </c>
      <c r="J20" s="6">
        <f t="shared" ca="1" si="3"/>
        <v>0</v>
      </c>
      <c r="K20" s="6">
        <f t="shared" ca="1" si="2"/>
        <v>0</v>
      </c>
      <c r="L20" s="4"/>
      <c r="M20" s="4"/>
      <c r="N20" s="6"/>
      <c r="O20" s="6"/>
      <c r="P20" s="4"/>
      <c r="Q20" s="4"/>
      <c r="R20" s="6"/>
      <c r="S20" s="6"/>
      <c r="T20" s="4"/>
      <c r="U20" s="4"/>
      <c r="V20" s="6"/>
      <c r="W20" s="6"/>
      <c r="X20" s="4"/>
      <c r="Y20" s="4"/>
      <c r="Z20" s="6"/>
      <c r="AA20" s="6"/>
      <c r="AB20" s="4"/>
      <c r="AC20" s="4"/>
      <c r="AD20" s="6"/>
      <c r="AE20" s="6"/>
      <c r="AF20" s="4"/>
      <c r="AG20" s="4"/>
      <c r="AH20" s="6"/>
      <c r="AI20" s="6"/>
      <c r="AJ20" s="4"/>
      <c r="AK20" s="4"/>
      <c r="AL20" s="6"/>
      <c r="AM20" s="6"/>
      <c r="AN20" s="4"/>
      <c r="AO20" s="4"/>
    </row>
    <row r="21" spans="1:41" ht="18" x14ac:dyDescent="0.35">
      <c r="A21" s="4">
        <v>12</v>
      </c>
      <c r="B21" s="4"/>
      <c r="C21" s="4"/>
      <c r="D21" s="4"/>
      <c r="E21" s="4"/>
      <c r="F21" s="4"/>
      <c r="G21" s="7"/>
      <c r="H21" s="8" t="str">
        <f t="shared" ca="1" si="0"/>
        <v>الدائن أكبر</v>
      </c>
      <c r="I21" s="8">
        <f t="shared" ca="1" si="1"/>
        <v>0</v>
      </c>
      <c r="J21" s="6">
        <f t="shared" ca="1" si="3"/>
        <v>0</v>
      </c>
      <c r="K21" s="6">
        <f t="shared" ca="1" si="2"/>
        <v>0</v>
      </c>
      <c r="L21" s="4"/>
      <c r="M21" s="4"/>
      <c r="N21" s="6"/>
      <c r="O21" s="6"/>
      <c r="P21" s="4"/>
      <c r="Q21" s="4"/>
      <c r="R21" s="6"/>
      <c r="S21" s="6"/>
      <c r="T21" s="4"/>
      <c r="U21" s="4"/>
      <c r="V21" s="6"/>
      <c r="W21" s="6"/>
      <c r="X21" s="4"/>
      <c r="Y21" s="4"/>
      <c r="Z21" s="6"/>
      <c r="AA21" s="6"/>
      <c r="AB21" s="4"/>
      <c r="AC21" s="4"/>
      <c r="AD21" s="6"/>
      <c r="AE21" s="6"/>
      <c r="AF21" s="4"/>
      <c r="AG21" s="4"/>
      <c r="AH21" s="6"/>
      <c r="AI21" s="6"/>
      <c r="AJ21" s="4"/>
      <c r="AK21" s="4"/>
      <c r="AL21" s="6"/>
      <c r="AM21" s="6"/>
      <c r="AN21" s="4"/>
      <c r="AO21" s="4"/>
    </row>
    <row r="22" spans="1:41" ht="18" x14ac:dyDescent="0.35">
      <c r="A22" s="4">
        <v>13</v>
      </c>
      <c r="B22" s="4"/>
      <c r="C22" s="4"/>
      <c r="D22" s="4"/>
      <c r="E22" s="4"/>
      <c r="F22" s="4"/>
      <c r="G22" s="7"/>
      <c r="H22" s="8" t="str">
        <f t="shared" ca="1" si="0"/>
        <v>الدائن أكبر</v>
      </c>
      <c r="I22" s="8">
        <f t="shared" ca="1" si="1"/>
        <v>0</v>
      </c>
      <c r="J22" s="6">
        <f t="shared" ca="1" si="3"/>
        <v>0</v>
      </c>
      <c r="K22" s="6">
        <f t="shared" ca="1" si="2"/>
        <v>0</v>
      </c>
      <c r="L22" s="4"/>
      <c r="M22" s="4"/>
      <c r="N22" s="6"/>
      <c r="O22" s="6"/>
      <c r="P22" s="4"/>
      <c r="Q22" s="4"/>
      <c r="R22" s="6"/>
      <c r="S22" s="6"/>
      <c r="T22" s="4"/>
      <c r="U22" s="4"/>
      <c r="V22" s="6"/>
      <c r="W22" s="6"/>
      <c r="X22" s="4"/>
      <c r="Y22" s="4"/>
      <c r="Z22" s="6"/>
      <c r="AA22" s="6"/>
      <c r="AB22" s="4"/>
      <c r="AC22" s="4"/>
      <c r="AD22" s="6"/>
      <c r="AE22" s="6"/>
      <c r="AF22" s="4"/>
      <c r="AG22" s="4"/>
      <c r="AH22" s="6"/>
      <c r="AI22" s="6"/>
      <c r="AJ22" s="4"/>
      <c r="AK22" s="4"/>
      <c r="AL22" s="6"/>
      <c r="AM22" s="6"/>
      <c r="AN22" s="4"/>
      <c r="AO22" s="4"/>
    </row>
    <row r="23" spans="1:41" ht="18" x14ac:dyDescent="0.35">
      <c r="A23" s="4">
        <v>14</v>
      </c>
      <c r="B23" s="4"/>
      <c r="C23" s="4"/>
      <c r="D23" s="4"/>
      <c r="E23" s="4"/>
      <c r="F23" s="4"/>
      <c r="G23" s="7"/>
      <c r="H23" s="8" t="str">
        <f t="shared" ca="1" si="0"/>
        <v>الدائن أكبر</v>
      </c>
      <c r="I23" s="8">
        <f t="shared" ca="1" si="1"/>
        <v>0</v>
      </c>
      <c r="J23" s="6">
        <f t="shared" ca="1" si="3"/>
        <v>0</v>
      </c>
      <c r="K23" s="6">
        <f t="shared" ca="1" si="2"/>
        <v>0</v>
      </c>
      <c r="L23" s="4"/>
      <c r="M23" s="4"/>
      <c r="N23" s="6"/>
      <c r="O23" s="6"/>
      <c r="P23" s="4"/>
      <c r="Q23" s="4"/>
      <c r="R23" s="6"/>
      <c r="S23" s="6"/>
      <c r="T23" s="4"/>
      <c r="U23" s="4"/>
      <c r="V23" s="6"/>
      <c r="W23" s="6"/>
      <c r="X23" s="4"/>
      <c r="Y23" s="4"/>
      <c r="Z23" s="6"/>
      <c r="AA23" s="6"/>
      <c r="AB23" s="4"/>
      <c r="AC23" s="4"/>
      <c r="AD23" s="6"/>
      <c r="AE23" s="6"/>
      <c r="AF23" s="4"/>
      <c r="AG23" s="4"/>
      <c r="AH23" s="6"/>
      <c r="AI23" s="6"/>
      <c r="AJ23" s="4"/>
      <c r="AK23" s="4"/>
      <c r="AL23" s="6"/>
      <c r="AM23" s="6"/>
      <c r="AN23" s="4"/>
      <c r="AO23" s="4"/>
    </row>
    <row r="24" spans="1:41" ht="18" x14ac:dyDescent="0.35">
      <c r="A24" s="4">
        <v>15</v>
      </c>
      <c r="B24" s="4"/>
      <c r="C24" s="4"/>
      <c r="D24" s="4"/>
      <c r="E24" s="4"/>
      <c r="F24" s="4"/>
      <c r="G24" s="7"/>
      <c r="H24" s="8" t="str">
        <f t="shared" ca="1" si="0"/>
        <v>الدائن أكبر</v>
      </c>
      <c r="I24" s="8">
        <f t="shared" ca="1" si="1"/>
        <v>0</v>
      </c>
      <c r="J24" s="6">
        <f t="shared" ca="1" si="3"/>
        <v>0</v>
      </c>
      <c r="K24" s="6">
        <f t="shared" ca="1" si="2"/>
        <v>0</v>
      </c>
      <c r="L24" s="4"/>
      <c r="M24" s="4"/>
      <c r="N24" s="6"/>
      <c r="O24" s="6"/>
      <c r="P24" s="4"/>
      <c r="Q24" s="4"/>
      <c r="R24" s="6"/>
      <c r="S24" s="6"/>
      <c r="T24" s="4"/>
      <c r="U24" s="4"/>
      <c r="V24" s="6"/>
      <c r="W24" s="6"/>
      <c r="X24" s="4"/>
      <c r="Y24" s="4"/>
      <c r="Z24" s="6"/>
      <c r="AA24" s="6"/>
      <c r="AB24" s="4"/>
      <c r="AC24" s="4"/>
      <c r="AD24" s="6"/>
      <c r="AE24" s="6"/>
      <c r="AF24" s="4"/>
      <c r="AG24" s="4"/>
      <c r="AH24" s="6"/>
      <c r="AI24" s="6"/>
      <c r="AJ24" s="4"/>
      <c r="AK24" s="4"/>
      <c r="AL24" s="6"/>
      <c r="AM24" s="6"/>
      <c r="AN24" s="4"/>
      <c r="AO24" s="4"/>
    </row>
    <row r="25" spans="1:41" ht="18" x14ac:dyDescent="0.35">
      <c r="A25" s="4">
        <v>16</v>
      </c>
      <c r="B25" s="4"/>
      <c r="C25" s="4"/>
      <c r="D25" s="4"/>
      <c r="E25" s="4"/>
      <c r="F25" s="4"/>
      <c r="G25" s="7"/>
      <c r="H25" s="8" t="str">
        <f t="shared" ca="1" si="0"/>
        <v>الدائن أكبر</v>
      </c>
      <c r="I25" s="8">
        <f t="shared" ca="1" si="1"/>
        <v>0</v>
      </c>
      <c r="J25" s="6">
        <f t="shared" ca="1" si="3"/>
        <v>0</v>
      </c>
      <c r="K25" s="6">
        <f t="shared" ca="1" si="2"/>
        <v>0</v>
      </c>
      <c r="L25" s="4"/>
      <c r="M25" s="4"/>
      <c r="N25" s="6"/>
      <c r="O25" s="6"/>
      <c r="P25" s="4"/>
      <c r="Q25" s="4"/>
      <c r="R25" s="6"/>
      <c r="S25" s="6"/>
      <c r="T25" s="4"/>
      <c r="U25" s="4"/>
      <c r="V25" s="6"/>
      <c r="W25" s="6"/>
      <c r="X25" s="4"/>
      <c r="Y25" s="4"/>
      <c r="Z25" s="6"/>
      <c r="AA25" s="6"/>
      <c r="AB25" s="4"/>
      <c r="AC25" s="4"/>
      <c r="AD25" s="6"/>
      <c r="AE25" s="6"/>
      <c r="AF25" s="4"/>
      <c r="AG25" s="4"/>
      <c r="AH25" s="6"/>
      <c r="AI25" s="6"/>
      <c r="AJ25" s="4"/>
      <c r="AK25" s="4"/>
      <c r="AL25" s="6"/>
      <c r="AM25" s="6"/>
      <c r="AN25" s="4"/>
      <c r="AO25" s="4"/>
    </row>
    <row r="26" spans="1:41" ht="18" x14ac:dyDescent="0.35">
      <c r="A26" s="49" t="s">
        <v>27</v>
      </c>
      <c r="B26" s="49"/>
      <c r="C26" s="49"/>
      <c r="D26" s="49"/>
      <c r="E26" s="49"/>
      <c r="F26" s="49"/>
      <c r="G26" s="49"/>
      <c r="H26" s="5"/>
      <c r="I26" s="5">
        <f ca="1">SUM(I10:I25)</f>
        <v>1250</v>
      </c>
      <c r="J26" s="5">
        <f t="shared" ref="J26:AO26" ca="1" si="4">SUM(J10:J25)</f>
        <v>2750</v>
      </c>
      <c r="K26" s="5">
        <f t="shared" ca="1" si="4"/>
        <v>2700</v>
      </c>
      <c r="L26" s="5">
        <f t="shared" si="4"/>
        <v>1800</v>
      </c>
      <c r="M26" s="5">
        <f t="shared" si="4"/>
        <v>1170</v>
      </c>
      <c r="N26" s="5">
        <f t="shared" si="4"/>
        <v>0</v>
      </c>
      <c r="O26" s="5">
        <f t="shared" si="4"/>
        <v>0</v>
      </c>
      <c r="P26" s="5">
        <f t="shared" si="4"/>
        <v>0</v>
      </c>
      <c r="Q26" s="5">
        <f t="shared" si="4"/>
        <v>0</v>
      </c>
      <c r="R26" s="5">
        <f t="shared" si="4"/>
        <v>0</v>
      </c>
      <c r="S26" s="5">
        <f t="shared" si="4"/>
        <v>0</v>
      </c>
      <c r="T26" s="5">
        <f t="shared" si="4"/>
        <v>0</v>
      </c>
      <c r="U26" s="5">
        <f t="shared" si="4"/>
        <v>0</v>
      </c>
      <c r="V26" s="5">
        <f t="shared" si="4"/>
        <v>0</v>
      </c>
      <c r="W26" s="5">
        <f t="shared" si="4"/>
        <v>0</v>
      </c>
      <c r="X26" s="5">
        <f t="shared" si="4"/>
        <v>0</v>
      </c>
      <c r="Y26" s="5">
        <f t="shared" si="4"/>
        <v>0</v>
      </c>
      <c r="Z26" s="5">
        <f t="shared" si="4"/>
        <v>0</v>
      </c>
      <c r="AA26" s="5">
        <f t="shared" si="4"/>
        <v>0</v>
      </c>
      <c r="AB26" s="5">
        <f t="shared" si="4"/>
        <v>0</v>
      </c>
      <c r="AC26" s="5">
        <f t="shared" si="4"/>
        <v>0</v>
      </c>
      <c r="AD26" s="5">
        <f t="shared" si="4"/>
        <v>0</v>
      </c>
      <c r="AE26" s="5">
        <f t="shared" si="4"/>
        <v>0</v>
      </c>
      <c r="AF26" s="5">
        <f t="shared" si="4"/>
        <v>0</v>
      </c>
      <c r="AG26" s="5">
        <f t="shared" si="4"/>
        <v>0</v>
      </c>
      <c r="AH26" s="5">
        <f t="shared" si="4"/>
        <v>0</v>
      </c>
      <c r="AI26" s="5">
        <f t="shared" si="4"/>
        <v>0</v>
      </c>
      <c r="AJ26" s="5">
        <f t="shared" si="4"/>
        <v>0</v>
      </c>
      <c r="AK26" s="5">
        <f t="shared" si="4"/>
        <v>0</v>
      </c>
      <c r="AL26" s="5">
        <f t="shared" si="4"/>
        <v>0</v>
      </c>
      <c r="AM26" s="5">
        <f t="shared" si="4"/>
        <v>0</v>
      </c>
      <c r="AN26" s="5">
        <f t="shared" si="4"/>
        <v>0</v>
      </c>
      <c r="AO26" s="5">
        <f t="shared" si="4"/>
        <v>0</v>
      </c>
    </row>
  </sheetData>
  <mergeCells count="42">
    <mergeCell ref="AN8:AO8"/>
    <mergeCell ref="A26:G26"/>
    <mergeCell ref="AB8:AC8"/>
    <mergeCell ref="AD8:AE8"/>
    <mergeCell ref="AF8:AG8"/>
    <mergeCell ref="AH8:AI8"/>
    <mergeCell ref="AJ8:AK8"/>
    <mergeCell ref="AL8:AM8"/>
    <mergeCell ref="P8:Q8"/>
    <mergeCell ref="R8:S8"/>
    <mergeCell ref="T8:U8"/>
    <mergeCell ref="V8:W8"/>
    <mergeCell ref="X8:Y8"/>
    <mergeCell ref="Z8:AA8"/>
    <mergeCell ref="AN5:AO5"/>
    <mergeCell ref="A8:A9"/>
    <mergeCell ref="B8:B9"/>
    <mergeCell ref="C8:C9"/>
    <mergeCell ref="D8:F8"/>
    <mergeCell ref="G8:G9"/>
    <mergeCell ref="H8:I8"/>
    <mergeCell ref="J8:K8"/>
    <mergeCell ref="L8:M8"/>
    <mergeCell ref="N8:O8"/>
    <mergeCell ref="AB5:AC5"/>
    <mergeCell ref="AD5:AE5"/>
    <mergeCell ref="AF5:AG5"/>
    <mergeCell ref="AH5:AI5"/>
    <mergeCell ref="AJ5:AK5"/>
    <mergeCell ref="AL5:AM5"/>
    <mergeCell ref="Z5:AA5"/>
    <mergeCell ref="A1:C1"/>
    <mergeCell ref="A2:C2"/>
    <mergeCell ref="A3:C3"/>
    <mergeCell ref="A4:C4"/>
    <mergeCell ref="L5:M5"/>
    <mergeCell ref="N5:O5"/>
    <mergeCell ref="P5:Q5"/>
    <mergeCell ref="R5:S5"/>
    <mergeCell ref="T5:U5"/>
    <mergeCell ref="V5:W5"/>
    <mergeCell ref="X5:Y5"/>
  </mergeCells>
  <conditionalFormatting sqref="H10:H25">
    <cfRule type="expression" dxfId="24" priority="3">
      <formula>J10&lt;K10</formula>
    </cfRule>
    <cfRule type="expression" dxfId="23" priority="4">
      <formula>J10&gt;K10</formula>
    </cfRule>
  </conditionalFormatting>
  <conditionalFormatting sqref="I10:I25">
    <cfRule type="expression" dxfId="22" priority="1">
      <formula>J10&lt;K10</formula>
    </cfRule>
    <cfRule type="expression" dxfId="21" priority="2">
      <formula>J10&gt;K10</formula>
    </cfRule>
  </conditionalFormatting>
  <conditionalFormatting sqref="I11:I13 I15:I25">
    <cfRule type="expression" dxfId="20" priority="5">
      <formula>J11&lt;K11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O26"/>
  <sheetViews>
    <sheetView rightToLeft="1" zoomScale="70" zoomScaleNormal="70" workbookViewId="0">
      <pane xSplit="11" ySplit="9" topLeftCell="L10" activePane="bottomRight" state="frozen"/>
      <selection activeCell="J26" sqref="J26:AO26"/>
      <selection pane="topRight" activeCell="J26" sqref="J26:AO26"/>
      <selection pane="bottomLeft" activeCell="J26" sqref="J26:AO26"/>
      <selection pane="bottomRight" activeCell="E4" sqref="E4"/>
    </sheetView>
  </sheetViews>
  <sheetFormatPr defaultRowHeight="14.4" x14ac:dyDescent="0.3"/>
  <cols>
    <col min="1" max="1" width="10" customWidth="1"/>
    <col min="3" max="3" width="26.88671875" customWidth="1"/>
    <col min="8" max="8" width="11.5546875" customWidth="1"/>
  </cols>
  <sheetData>
    <row r="1" spans="1:41" ht="21" x14ac:dyDescent="0.4">
      <c r="A1" s="47"/>
      <c r="B1" s="47"/>
      <c r="C1" s="47"/>
    </row>
    <row r="2" spans="1:41" ht="21" x14ac:dyDescent="0.4">
      <c r="A2" s="47"/>
      <c r="B2" s="47"/>
      <c r="C2" s="47"/>
    </row>
    <row r="3" spans="1:41" ht="21" x14ac:dyDescent="0.4">
      <c r="A3" s="47" t="s">
        <v>2</v>
      </c>
      <c r="B3" s="47"/>
      <c r="C3" s="47"/>
    </row>
    <row r="4" spans="1:41" ht="21" x14ac:dyDescent="0.4">
      <c r="A4" s="47" t="s">
        <v>21</v>
      </c>
      <c r="B4" s="47"/>
      <c r="C4" s="47"/>
    </row>
    <row r="5" spans="1:41" x14ac:dyDescent="0.3">
      <c r="L5" s="51">
        <f>L26-M26+SUM('ارصدة افتتاحية'!L5:M5)</f>
        <v>550</v>
      </c>
      <c r="M5" s="52"/>
      <c r="N5" s="51">
        <f>N26-O26+SUM('ارصدة افتتاحية'!N5:O5)</f>
        <v>0</v>
      </c>
      <c r="O5" s="52"/>
      <c r="P5" s="51">
        <f>P26-Q26+SUM('ارصدة افتتاحية'!P5:Q5)</f>
        <v>0</v>
      </c>
      <c r="Q5" s="52"/>
      <c r="R5" s="51">
        <f>R26-S26+SUM('ارصدة افتتاحية'!R5:S5)</f>
        <v>50000</v>
      </c>
      <c r="S5" s="52"/>
      <c r="T5" s="51">
        <f>T26-U26+SUM('ارصدة افتتاحية'!T5:U5)</f>
        <v>0</v>
      </c>
      <c r="U5" s="52"/>
      <c r="V5" s="51">
        <f>V26-W26+SUM('ارصدة افتتاحية'!V5:W5)</f>
        <v>-50000</v>
      </c>
      <c r="W5" s="52"/>
      <c r="X5" s="51">
        <f>X26-Y26+SUM('ارصدة افتتاحية'!X5:Y5)</f>
        <v>0</v>
      </c>
      <c r="Y5" s="52"/>
      <c r="Z5" s="51">
        <f>Z26-AA26+SUM('ارصدة افتتاحية'!Z5:AA5)</f>
        <v>0</v>
      </c>
      <c r="AA5" s="52"/>
      <c r="AB5" s="51">
        <f>AB26-AC26+SUM('ارصدة افتتاحية'!AB5:AC5)</f>
        <v>0</v>
      </c>
      <c r="AC5" s="52"/>
      <c r="AD5" s="51">
        <f>AD26-AE26+SUM('ارصدة افتتاحية'!AD5:AE5)</f>
        <v>0</v>
      </c>
      <c r="AE5" s="52"/>
      <c r="AF5" s="51">
        <f>AF26-AG26+SUM('ارصدة افتتاحية'!AF5:AG5)</f>
        <v>0</v>
      </c>
      <c r="AG5" s="52"/>
      <c r="AH5" s="51">
        <f>AH26-AI26+SUM('ارصدة افتتاحية'!AH5:AI5)</f>
        <v>0</v>
      </c>
      <c r="AI5" s="52"/>
      <c r="AJ5" s="51">
        <f>AJ26-AK26+SUM('ارصدة افتتاحية'!AJ5:AK5)</f>
        <v>0</v>
      </c>
      <c r="AK5" s="52"/>
      <c r="AL5" s="51">
        <f>AL26-AM26+SUM('ارصدة افتتاحية'!AL5:AM5)</f>
        <v>0</v>
      </c>
      <c r="AM5" s="52"/>
      <c r="AN5" s="51">
        <f>AN26-AO26+SUM('ارصدة افتتاحية'!AN5:AO5)</f>
        <v>0</v>
      </c>
      <c r="AO5" s="52"/>
    </row>
    <row r="8" spans="1:41" ht="18" x14ac:dyDescent="0.3">
      <c r="A8" s="48" t="s">
        <v>4</v>
      </c>
      <c r="B8" s="48" t="s">
        <v>22</v>
      </c>
      <c r="C8" s="48" t="s">
        <v>23</v>
      </c>
      <c r="D8" s="48" t="s">
        <v>24</v>
      </c>
      <c r="E8" s="48"/>
      <c r="F8" s="48"/>
      <c r="G8" s="48" t="s">
        <v>25</v>
      </c>
      <c r="H8" s="48" t="s">
        <v>26</v>
      </c>
      <c r="I8" s="48"/>
      <c r="J8" s="50" t="s">
        <v>27</v>
      </c>
      <c r="K8" s="50"/>
      <c r="L8" s="48" t="str">
        <f>'دليل الحسابات'!B8</f>
        <v>النقدية</v>
      </c>
      <c r="M8" s="48"/>
      <c r="N8" s="50" t="str">
        <f>'دليل الحسابات'!B9</f>
        <v>البنك</v>
      </c>
      <c r="O8" s="50"/>
      <c r="P8" s="48" t="str">
        <f>'دليل الحسابات'!B10</f>
        <v>المبيعات</v>
      </c>
      <c r="Q8" s="48"/>
      <c r="R8" s="50" t="str">
        <f>'دليل الحسابات'!B11</f>
        <v>المشتريات</v>
      </c>
      <c r="S8" s="50"/>
      <c r="T8" s="48" t="str">
        <f>'دليل الحسابات'!B12</f>
        <v>العملاء</v>
      </c>
      <c r="U8" s="48"/>
      <c r="V8" s="50" t="str">
        <f>'دليل الحسابات'!B13</f>
        <v>الموردون</v>
      </c>
      <c r="W8" s="50"/>
      <c r="X8" s="48" t="str">
        <f>'دليل الحسابات'!B14</f>
        <v>جاري الشركاء</v>
      </c>
      <c r="Y8" s="48"/>
      <c r="Z8" s="50" t="str">
        <f>'دليل الحسابات'!B15</f>
        <v>رأس المال</v>
      </c>
      <c r="AA8" s="50"/>
      <c r="AB8" s="48" t="str">
        <f>'دليل الحسابات'!B16</f>
        <v>المخزون</v>
      </c>
      <c r="AC8" s="48"/>
      <c r="AD8" s="50" t="str">
        <f>'دليل الحسابات'!B17</f>
        <v>الإيرادات</v>
      </c>
      <c r="AE8" s="50"/>
      <c r="AF8" s="48" t="str">
        <f>'دليل الحسابات'!B18</f>
        <v>المصروفات</v>
      </c>
      <c r="AG8" s="48"/>
      <c r="AH8" s="50" t="str">
        <f>'دليل الحسابات'!B19</f>
        <v>أرصدة مدينة</v>
      </c>
      <c r="AI8" s="50"/>
      <c r="AJ8" s="48" t="str">
        <f>'دليل الحسابات'!B20</f>
        <v>أرصدة دائنة</v>
      </c>
      <c r="AK8" s="48"/>
      <c r="AL8" s="50" t="str">
        <f>'دليل الحسابات'!B21</f>
        <v xml:space="preserve">أرباح مرحلة </v>
      </c>
      <c r="AM8" s="50"/>
      <c r="AN8" s="48" t="str">
        <f>'دليل الحسابات'!B22</f>
        <v>الضريبة المضافة</v>
      </c>
      <c r="AO8" s="48"/>
    </row>
    <row r="9" spans="1:41" ht="18" x14ac:dyDescent="0.35">
      <c r="A9" s="48"/>
      <c r="B9" s="48"/>
      <c r="C9" s="48"/>
      <c r="D9" s="5" t="s">
        <v>28</v>
      </c>
      <c r="E9" s="5" t="s">
        <v>29</v>
      </c>
      <c r="F9" s="5" t="s">
        <v>30</v>
      </c>
      <c r="G9" s="48"/>
      <c r="H9" s="5"/>
      <c r="I9" s="5"/>
      <c r="J9" s="6" t="s">
        <v>31</v>
      </c>
      <c r="K9" s="6" t="s">
        <v>32</v>
      </c>
      <c r="L9" s="5" t="s">
        <v>31</v>
      </c>
      <c r="M9" s="5" t="s">
        <v>32</v>
      </c>
      <c r="N9" s="6" t="s">
        <v>31</v>
      </c>
      <c r="O9" s="6" t="s">
        <v>32</v>
      </c>
      <c r="P9" s="5" t="s">
        <v>31</v>
      </c>
      <c r="Q9" s="5" t="s">
        <v>32</v>
      </c>
      <c r="R9" s="6" t="s">
        <v>31</v>
      </c>
      <c r="S9" s="6" t="s">
        <v>32</v>
      </c>
      <c r="T9" s="5" t="s">
        <v>31</v>
      </c>
      <c r="U9" s="5" t="s">
        <v>32</v>
      </c>
      <c r="V9" s="6" t="s">
        <v>31</v>
      </c>
      <c r="W9" s="6" t="s">
        <v>32</v>
      </c>
      <c r="X9" s="5" t="s">
        <v>31</v>
      </c>
      <c r="Y9" s="5" t="s">
        <v>32</v>
      </c>
      <c r="Z9" s="6" t="s">
        <v>31</v>
      </c>
      <c r="AA9" s="6" t="s">
        <v>32</v>
      </c>
      <c r="AB9" s="5" t="s">
        <v>31</v>
      </c>
      <c r="AC9" s="5" t="s">
        <v>32</v>
      </c>
      <c r="AD9" s="6" t="s">
        <v>31</v>
      </c>
      <c r="AE9" s="6" t="s">
        <v>32</v>
      </c>
      <c r="AF9" s="5" t="s">
        <v>31</v>
      </c>
      <c r="AG9" s="5" t="s">
        <v>32</v>
      </c>
      <c r="AH9" s="6" t="s">
        <v>31</v>
      </c>
      <c r="AI9" s="6" t="s">
        <v>32</v>
      </c>
      <c r="AJ9" s="5" t="s">
        <v>31</v>
      </c>
      <c r="AK9" s="5" t="s">
        <v>32</v>
      </c>
      <c r="AL9" s="6" t="s">
        <v>31</v>
      </c>
      <c r="AM9" s="6" t="s">
        <v>32</v>
      </c>
      <c r="AN9" s="5" t="s">
        <v>31</v>
      </c>
      <c r="AO9" s="5" t="s">
        <v>32</v>
      </c>
    </row>
    <row r="10" spans="1:41" ht="54" x14ac:dyDescent="0.35">
      <c r="A10" s="4">
        <v>1</v>
      </c>
      <c r="B10" s="4" t="s">
        <v>110</v>
      </c>
      <c r="C10" s="45" t="s">
        <v>111</v>
      </c>
      <c r="D10" s="4"/>
      <c r="E10" s="4"/>
      <c r="F10" s="4"/>
      <c r="G10" s="7" t="str">
        <f>IF(J10=K10,"متزن","غير متزن")</f>
        <v>متزن</v>
      </c>
      <c r="H10" s="8" t="str">
        <f>IF(J10&gt;K10,"المدين أكبر","الدائن أكبر")</f>
        <v>الدائن أكبر</v>
      </c>
      <c r="I10" s="8">
        <f>IF(J10&gt;K10,J10-K10,K10-J10)</f>
        <v>0</v>
      </c>
      <c r="J10" s="6">
        <f>R10</f>
        <v>50000</v>
      </c>
      <c r="K10" s="6">
        <f>W10</f>
        <v>50000</v>
      </c>
      <c r="L10" s="4">
        <v>0</v>
      </c>
      <c r="M10" s="4">
        <v>0</v>
      </c>
      <c r="N10" s="6"/>
      <c r="O10" s="6"/>
      <c r="P10" s="4"/>
      <c r="Q10" s="4"/>
      <c r="R10" s="6">
        <v>50000</v>
      </c>
      <c r="S10" s="6"/>
      <c r="T10" s="4"/>
      <c r="U10" s="4"/>
      <c r="V10" s="6"/>
      <c r="W10" s="6">
        <v>50000</v>
      </c>
      <c r="X10" s="4"/>
      <c r="Y10" s="4"/>
      <c r="Z10" s="6"/>
      <c r="AA10" s="6"/>
      <c r="AB10" s="4"/>
      <c r="AC10" s="4"/>
      <c r="AD10" s="6"/>
      <c r="AE10" s="6"/>
      <c r="AF10" s="4"/>
      <c r="AG10" s="4"/>
      <c r="AH10" s="6"/>
      <c r="AI10" s="6"/>
      <c r="AJ10" s="4"/>
      <c r="AK10" s="4"/>
      <c r="AL10" s="6"/>
      <c r="AM10" s="6"/>
      <c r="AN10" s="4"/>
      <c r="AO10" s="4"/>
    </row>
    <row r="11" spans="1:41" ht="18" x14ac:dyDescent="0.35">
      <c r="A11" s="4">
        <v>2</v>
      </c>
      <c r="B11" s="4"/>
      <c r="C11" s="4"/>
      <c r="D11" s="4"/>
      <c r="E11" s="4"/>
      <c r="F11" s="4"/>
      <c r="G11" s="7"/>
      <c r="H11" s="8" t="str">
        <f t="shared" ref="H11:H25" si="0">IF(J11&gt;K11,"المدين أكبر","الدائن أكبر")</f>
        <v>المدين أكبر</v>
      </c>
      <c r="I11" s="8">
        <f t="shared" ref="I11:I25" si="1">IF(J11&gt;K11,J11-K11,K11-J11)</f>
        <v>500</v>
      </c>
      <c r="J11" s="6">
        <v>500</v>
      </c>
      <c r="K11" s="6">
        <v>0</v>
      </c>
      <c r="L11" s="4">
        <v>500</v>
      </c>
      <c r="M11" s="4">
        <v>600</v>
      </c>
      <c r="N11" s="6"/>
      <c r="O11" s="6"/>
      <c r="P11" s="4"/>
      <c r="Q11" s="4"/>
      <c r="R11" s="6"/>
      <c r="S11" s="6"/>
      <c r="T11" s="4"/>
      <c r="U11" s="4"/>
      <c r="V11" s="6"/>
      <c r="W11" s="6"/>
      <c r="X11" s="4"/>
      <c r="Y11" s="4"/>
      <c r="Z11" s="6"/>
      <c r="AA11" s="6"/>
      <c r="AB11" s="4"/>
      <c r="AC11" s="4"/>
      <c r="AD11" s="6"/>
      <c r="AE11" s="6"/>
      <c r="AF11" s="4"/>
      <c r="AG11" s="4"/>
      <c r="AH11" s="6"/>
      <c r="AI11" s="6"/>
      <c r="AJ11" s="4"/>
      <c r="AK11" s="4"/>
      <c r="AL11" s="6"/>
      <c r="AM11" s="6"/>
      <c r="AN11" s="4"/>
      <c r="AO11" s="4"/>
    </row>
    <row r="12" spans="1:41" ht="18" x14ac:dyDescent="0.35">
      <c r="A12" s="4">
        <v>3</v>
      </c>
      <c r="B12" s="4"/>
      <c r="C12" s="4"/>
      <c r="D12" s="4"/>
      <c r="E12" s="4"/>
      <c r="F12" s="4"/>
      <c r="G12" s="7"/>
      <c r="H12" s="8" t="str">
        <f t="shared" ca="1" si="0"/>
        <v>المدين أكبر</v>
      </c>
      <c r="I12" s="8">
        <f t="shared" ca="1" si="1"/>
        <v>150</v>
      </c>
      <c r="J12" s="6">
        <v>700</v>
      </c>
      <c r="K12" s="6">
        <f t="shared" ref="K12:K25" ca="1" si="2">SUMIF($J$9:$AO$9,$K$9,L12:AO12)</f>
        <v>550</v>
      </c>
      <c r="L12" s="4">
        <v>1200</v>
      </c>
      <c r="M12" s="4">
        <v>550</v>
      </c>
      <c r="N12" s="6"/>
      <c r="O12" s="6"/>
      <c r="P12" s="4"/>
      <c r="Q12" s="4"/>
      <c r="R12" s="6"/>
      <c r="S12" s="6"/>
      <c r="T12" s="4"/>
      <c r="U12" s="4"/>
      <c r="V12" s="6"/>
      <c r="W12" s="6"/>
      <c r="X12" s="4"/>
      <c r="Y12" s="4"/>
      <c r="Z12" s="6"/>
      <c r="AA12" s="6"/>
      <c r="AB12" s="4"/>
      <c r="AC12" s="4"/>
      <c r="AD12" s="6"/>
      <c r="AE12" s="6"/>
      <c r="AF12" s="4"/>
      <c r="AG12" s="4"/>
      <c r="AH12" s="6"/>
      <c r="AI12" s="6"/>
      <c r="AJ12" s="4"/>
      <c r="AK12" s="4"/>
      <c r="AL12" s="6"/>
      <c r="AM12" s="6"/>
      <c r="AN12" s="4"/>
      <c r="AO12" s="4"/>
    </row>
    <row r="13" spans="1:41" ht="18" x14ac:dyDescent="0.35">
      <c r="A13" s="4">
        <v>4</v>
      </c>
      <c r="B13" s="4"/>
      <c r="C13" s="4"/>
      <c r="D13" s="4"/>
      <c r="E13" s="4"/>
      <c r="F13" s="4"/>
      <c r="G13" s="7"/>
      <c r="H13" s="8" t="str">
        <f t="shared" ca="1" si="0"/>
        <v>الدائن أكبر</v>
      </c>
      <c r="I13" s="8">
        <f t="shared" ca="1" si="1"/>
        <v>0</v>
      </c>
      <c r="J13" s="6">
        <f t="shared" ref="J13:J25" ca="1" si="3">SUMIF($J$9:$AO$9,$J$9,L13:AO13)</f>
        <v>0</v>
      </c>
      <c r="K13" s="6">
        <f t="shared" ca="1" si="2"/>
        <v>0</v>
      </c>
      <c r="L13" s="4"/>
      <c r="M13" s="4"/>
      <c r="N13" s="6"/>
      <c r="O13" s="6"/>
      <c r="P13" s="4"/>
      <c r="Q13" s="4"/>
      <c r="R13" s="6"/>
      <c r="S13" s="6"/>
      <c r="T13" s="4"/>
      <c r="U13" s="4"/>
      <c r="V13" s="6"/>
      <c r="W13" s="6"/>
      <c r="X13" s="4"/>
      <c r="Y13" s="4"/>
      <c r="Z13" s="6"/>
      <c r="AA13" s="6"/>
      <c r="AB13" s="4"/>
      <c r="AC13" s="4"/>
      <c r="AD13" s="6"/>
      <c r="AE13" s="6"/>
      <c r="AF13" s="4"/>
      <c r="AG13" s="4"/>
      <c r="AH13" s="6"/>
      <c r="AI13" s="6"/>
      <c r="AJ13" s="4"/>
      <c r="AK13" s="4"/>
      <c r="AL13" s="6"/>
      <c r="AM13" s="6"/>
      <c r="AN13" s="4"/>
      <c r="AO13" s="4"/>
    </row>
    <row r="14" spans="1:41" ht="18" x14ac:dyDescent="0.35">
      <c r="A14" s="4">
        <v>5</v>
      </c>
      <c r="B14" s="4"/>
      <c r="C14" s="4"/>
      <c r="D14" s="4"/>
      <c r="E14" s="4"/>
      <c r="F14" s="4"/>
      <c r="G14" s="7"/>
      <c r="H14" s="8" t="str">
        <f t="shared" si="0"/>
        <v>الدائن أكبر</v>
      </c>
      <c r="I14" s="8">
        <f t="shared" si="1"/>
        <v>400</v>
      </c>
      <c r="J14" s="6">
        <v>500</v>
      </c>
      <c r="K14" s="6">
        <v>900</v>
      </c>
      <c r="L14" s="4"/>
      <c r="M14" s="4"/>
      <c r="N14" s="6"/>
      <c r="O14" s="6"/>
      <c r="P14" s="4"/>
      <c r="Q14" s="4"/>
      <c r="R14" s="6"/>
      <c r="S14" s="6"/>
      <c r="T14" s="4"/>
      <c r="U14" s="4"/>
      <c r="V14" s="6"/>
      <c r="W14" s="6"/>
      <c r="X14" s="4"/>
      <c r="Y14" s="4"/>
      <c r="Z14" s="6"/>
      <c r="AA14" s="6"/>
      <c r="AB14" s="4"/>
      <c r="AC14" s="4"/>
      <c r="AD14" s="6"/>
      <c r="AE14" s="6"/>
      <c r="AF14" s="4"/>
      <c r="AG14" s="4"/>
      <c r="AH14" s="6"/>
      <c r="AI14" s="6"/>
      <c r="AJ14" s="4"/>
      <c r="AK14" s="4"/>
      <c r="AL14" s="6"/>
      <c r="AM14" s="6"/>
      <c r="AN14" s="4"/>
      <c r="AO14" s="4"/>
    </row>
    <row r="15" spans="1:41" ht="18" x14ac:dyDescent="0.35">
      <c r="A15" s="4">
        <v>6</v>
      </c>
      <c r="B15" s="4"/>
      <c r="C15" s="4"/>
      <c r="D15" s="4"/>
      <c r="E15" s="4"/>
      <c r="F15" s="4"/>
      <c r="G15" s="7"/>
      <c r="H15" s="8" t="str">
        <f t="shared" ca="1" si="0"/>
        <v>الدائن أكبر</v>
      </c>
      <c r="I15" s="8">
        <f t="shared" ca="1" si="1"/>
        <v>0</v>
      </c>
      <c r="J15" s="6">
        <f t="shared" ca="1" si="3"/>
        <v>0</v>
      </c>
      <c r="K15" s="6">
        <f t="shared" ca="1" si="2"/>
        <v>0</v>
      </c>
      <c r="L15" s="4"/>
      <c r="M15" s="4"/>
      <c r="N15" s="6"/>
      <c r="O15" s="6"/>
      <c r="P15" s="4"/>
      <c r="Q15" s="4"/>
      <c r="R15" s="6"/>
      <c r="S15" s="6"/>
      <c r="T15" s="4"/>
      <c r="U15" s="4"/>
      <c r="V15" s="6"/>
      <c r="W15" s="6"/>
      <c r="X15" s="4"/>
      <c r="Y15" s="4"/>
      <c r="Z15" s="6"/>
      <c r="AA15" s="6"/>
      <c r="AB15" s="4"/>
      <c r="AC15" s="4"/>
      <c r="AD15" s="6"/>
      <c r="AE15" s="6"/>
      <c r="AF15" s="4"/>
      <c r="AG15" s="4"/>
      <c r="AH15" s="6"/>
      <c r="AI15" s="6"/>
      <c r="AJ15" s="4"/>
      <c r="AK15" s="4"/>
      <c r="AL15" s="6"/>
      <c r="AM15" s="6"/>
      <c r="AN15" s="4"/>
      <c r="AO15" s="4"/>
    </row>
    <row r="16" spans="1:41" ht="18" x14ac:dyDescent="0.35">
      <c r="A16" s="4">
        <v>7</v>
      </c>
      <c r="B16" s="4"/>
      <c r="C16" s="4"/>
      <c r="D16" s="4"/>
      <c r="E16" s="4"/>
      <c r="F16" s="4"/>
      <c r="G16" s="7"/>
      <c r="H16" s="8" t="str">
        <f t="shared" ca="1" si="0"/>
        <v>الدائن أكبر</v>
      </c>
      <c r="I16" s="8">
        <f t="shared" ca="1" si="1"/>
        <v>0</v>
      </c>
      <c r="J16" s="6">
        <f t="shared" ca="1" si="3"/>
        <v>0</v>
      </c>
      <c r="K16" s="6">
        <f t="shared" ca="1" si="2"/>
        <v>0</v>
      </c>
      <c r="L16" s="4"/>
      <c r="M16" s="4"/>
      <c r="N16" s="6"/>
      <c r="O16" s="6"/>
      <c r="P16" s="4"/>
      <c r="Q16" s="4"/>
      <c r="R16" s="6"/>
      <c r="S16" s="6"/>
      <c r="T16" s="4"/>
      <c r="U16" s="4"/>
      <c r="V16" s="6"/>
      <c r="W16" s="6"/>
      <c r="X16" s="4"/>
      <c r="Y16" s="4"/>
      <c r="Z16" s="6"/>
      <c r="AA16" s="6"/>
      <c r="AB16" s="4"/>
      <c r="AC16" s="4"/>
      <c r="AD16" s="6"/>
      <c r="AE16" s="6"/>
      <c r="AF16" s="4"/>
      <c r="AG16" s="4"/>
      <c r="AH16" s="6"/>
      <c r="AI16" s="6"/>
      <c r="AJ16" s="4"/>
      <c r="AK16" s="4"/>
      <c r="AL16" s="6"/>
      <c r="AM16" s="6"/>
      <c r="AN16" s="4"/>
      <c r="AO16" s="4"/>
    </row>
    <row r="17" spans="1:41" ht="18" x14ac:dyDescent="0.35">
      <c r="A17" s="4">
        <v>8</v>
      </c>
      <c r="B17" s="4"/>
      <c r="C17" s="4"/>
      <c r="D17" s="4"/>
      <c r="E17" s="4"/>
      <c r="F17" s="4"/>
      <c r="G17" s="7"/>
      <c r="H17" s="8" t="str">
        <f t="shared" si="0"/>
        <v>الدائن أكبر</v>
      </c>
      <c r="I17" s="8">
        <f t="shared" si="1"/>
        <v>100</v>
      </c>
      <c r="J17" s="6">
        <v>150</v>
      </c>
      <c r="K17" s="6">
        <v>250</v>
      </c>
      <c r="L17" s="4"/>
      <c r="M17" s="4"/>
      <c r="N17" s="6"/>
      <c r="O17" s="6"/>
      <c r="P17" s="4"/>
      <c r="Q17" s="4"/>
      <c r="R17" s="6"/>
      <c r="S17" s="6"/>
      <c r="T17" s="4"/>
      <c r="U17" s="4"/>
      <c r="V17" s="6"/>
      <c r="W17" s="6"/>
      <c r="X17" s="4"/>
      <c r="Y17" s="4"/>
      <c r="Z17" s="6"/>
      <c r="AA17" s="6"/>
      <c r="AB17" s="4"/>
      <c r="AC17" s="4"/>
      <c r="AD17" s="6"/>
      <c r="AE17" s="6"/>
      <c r="AF17" s="4"/>
      <c r="AG17" s="4"/>
      <c r="AH17" s="6"/>
      <c r="AI17" s="6"/>
      <c r="AJ17" s="4"/>
      <c r="AK17" s="4"/>
      <c r="AL17" s="6"/>
      <c r="AM17" s="6"/>
      <c r="AN17" s="4"/>
      <c r="AO17" s="4"/>
    </row>
    <row r="18" spans="1:41" ht="18" x14ac:dyDescent="0.35">
      <c r="A18" s="4">
        <v>9</v>
      </c>
      <c r="B18" s="4"/>
      <c r="C18" s="4"/>
      <c r="D18" s="4"/>
      <c r="E18" s="4"/>
      <c r="F18" s="4"/>
      <c r="G18" s="7"/>
      <c r="H18" s="8" t="str">
        <f t="shared" ca="1" si="0"/>
        <v>الدائن أكبر</v>
      </c>
      <c r="I18" s="8">
        <f t="shared" ca="1" si="1"/>
        <v>0</v>
      </c>
      <c r="J18" s="6">
        <f t="shared" ca="1" si="3"/>
        <v>0</v>
      </c>
      <c r="K18" s="6">
        <f t="shared" ca="1" si="2"/>
        <v>0</v>
      </c>
      <c r="L18" s="4"/>
      <c r="M18" s="4"/>
      <c r="N18" s="6"/>
      <c r="O18" s="6"/>
      <c r="P18" s="4"/>
      <c r="Q18" s="4"/>
      <c r="R18" s="6"/>
      <c r="S18" s="6"/>
      <c r="T18" s="4"/>
      <c r="U18" s="4"/>
      <c r="V18" s="6"/>
      <c r="W18" s="6"/>
      <c r="X18" s="4"/>
      <c r="Y18" s="4"/>
      <c r="Z18" s="6"/>
      <c r="AA18" s="6"/>
      <c r="AB18" s="4"/>
      <c r="AC18" s="4"/>
      <c r="AD18" s="6"/>
      <c r="AE18" s="6"/>
      <c r="AF18" s="4"/>
      <c r="AG18" s="4"/>
      <c r="AH18" s="6"/>
      <c r="AI18" s="6"/>
      <c r="AJ18" s="4"/>
      <c r="AK18" s="4"/>
      <c r="AL18" s="6"/>
      <c r="AM18" s="6"/>
      <c r="AN18" s="4"/>
      <c r="AO18" s="4"/>
    </row>
    <row r="19" spans="1:41" ht="18" x14ac:dyDescent="0.35">
      <c r="A19" s="4">
        <v>10</v>
      </c>
      <c r="B19" s="4"/>
      <c r="C19" s="4"/>
      <c r="D19" s="4"/>
      <c r="E19" s="4"/>
      <c r="F19" s="4"/>
      <c r="G19" s="7"/>
      <c r="H19" s="8" t="str">
        <f t="shared" ca="1" si="0"/>
        <v>الدائن أكبر</v>
      </c>
      <c r="I19" s="8">
        <f t="shared" ca="1" si="1"/>
        <v>0</v>
      </c>
      <c r="J19" s="6">
        <f t="shared" ca="1" si="3"/>
        <v>0</v>
      </c>
      <c r="K19" s="6">
        <f t="shared" ca="1" si="2"/>
        <v>0</v>
      </c>
      <c r="L19" s="4"/>
      <c r="M19" s="4"/>
      <c r="N19" s="6"/>
      <c r="O19" s="6"/>
      <c r="P19" s="4"/>
      <c r="Q19" s="4"/>
      <c r="R19" s="6"/>
      <c r="S19" s="6"/>
      <c r="T19" s="4"/>
      <c r="U19" s="4"/>
      <c r="V19" s="6"/>
      <c r="W19" s="6"/>
      <c r="X19" s="4"/>
      <c r="Y19" s="4"/>
      <c r="Z19" s="6"/>
      <c r="AA19" s="6"/>
      <c r="AB19" s="4"/>
      <c r="AC19" s="4"/>
      <c r="AD19" s="6"/>
      <c r="AE19" s="6"/>
      <c r="AF19" s="4"/>
      <c r="AG19" s="4"/>
      <c r="AH19" s="6"/>
      <c r="AI19" s="6"/>
      <c r="AJ19" s="4"/>
      <c r="AK19" s="4"/>
      <c r="AL19" s="6"/>
      <c r="AM19" s="6"/>
      <c r="AN19" s="4"/>
      <c r="AO19" s="4"/>
    </row>
    <row r="20" spans="1:41" ht="18" x14ac:dyDescent="0.35">
      <c r="A20" s="4">
        <v>11</v>
      </c>
      <c r="B20" s="4"/>
      <c r="C20" s="4"/>
      <c r="D20" s="4"/>
      <c r="E20" s="4"/>
      <c r="F20" s="4"/>
      <c r="G20" s="7"/>
      <c r="H20" s="8" t="str">
        <f t="shared" ca="1" si="0"/>
        <v>الدائن أكبر</v>
      </c>
      <c r="I20" s="8">
        <f t="shared" ca="1" si="1"/>
        <v>0</v>
      </c>
      <c r="J20" s="6">
        <f t="shared" ca="1" si="3"/>
        <v>0</v>
      </c>
      <c r="K20" s="6">
        <f t="shared" ca="1" si="2"/>
        <v>0</v>
      </c>
      <c r="L20" s="4"/>
      <c r="M20" s="4"/>
      <c r="N20" s="6"/>
      <c r="O20" s="6"/>
      <c r="P20" s="4"/>
      <c r="Q20" s="4"/>
      <c r="R20" s="6"/>
      <c r="S20" s="6"/>
      <c r="T20" s="4"/>
      <c r="U20" s="4"/>
      <c r="V20" s="6"/>
      <c r="W20" s="6"/>
      <c r="X20" s="4"/>
      <c r="Y20" s="4"/>
      <c r="Z20" s="6"/>
      <c r="AA20" s="6"/>
      <c r="AB20" s="4"/>
      <c r="AC20" s="4"/>
      <c r="AD20" s="6"/>
      <c r="AE20" s="6"/>
      <c r="AF20" s="4"/>
      <c r="AG20" s="4"/>
      <c r="AH20" s="6"/>
      <c r="AI20" s="6"/>
      <c r="AJ20" s="4"/>
      <c r="AK20" s="4"/>
      <c r="AL20" s="6"/>
      <c r="AM20" s="6"/>
      <c r="AN20" s="4"/>
      <c r="AO20" s="4"/>
    </row>
    <row r="21" spans="1:41" ht="18" x14ac:dyDescent="0.35">
      <c r="A21" s="4">
        <v>12</v>
      </c>
      <c r="B21" s="4"/>
      <c r="C21" s="4"/>
      <c r="D21" s="4"/>
      <c r="E21" s="4"/>
      <c r="F21" s="4"/>
      <c r="G21" s="7"/>
      <c r="H21" s="8" t="str">
        <f t="shared" ca="1" si="0"/>
        <v>الدائن أكبر</v>
      </c>
      <c r="I21" s="8">
        <f t="shared" ca="1" si="1"/>
        <v>0</v>
      </c>
      <c r="J21" s="6">
        <f t="shared" ca="1" si="3"/>
        <v>0</v>
      </c>
      <c r="K21" s="6">
        <f t="shared" ca="1" si="2"/>
        <v>0</v>
      </c>
      <c r="L21" s="4"/>
      <c r="M21" s="4"/>
      <c r="N21" s="6"/>
      <c r="O21" s="6"/>
      <c r="P21" s="4"/>
      <c r="Q21" s="4"/>
      <c r="R21" s="6"/>
      <c r="S21" s="6"/>
      <c r="T21" s="4"/>
      <c r="U21" s="4"/>
      <c r="V21" s="6"/>
      <c r="W21" s="6"/>
      <c r="X21" s="4"/>
      <c r="Y21" s="4"/>
      <c r="Z21" s="6"/>
      <c r="AA21" s="6"/>
      <c r="AB21" s="4"/>
      <c r="AC21" s="4"/>
      <c r="AD21" s="6"/>
      <c r="AE21" s="6"/>
      <c r="AF21" s="4"/>
      <c r="AG21" s="4"/>
      <c r="AH21" s="6"/>
      <c r="AI21" s="6"/>
      <c r="AJ21" s="4"/>
      <c r="AK21" s="4"/>
      <c r="AL21" s="6"/>
      <c r="AM21" s="6"/>
      <c r="AN21" s="4"/>
      <c r="AO21" s="4"/>
    </row>
    <row r="22" spans="1:41" ht="18" x14ac:dyDescent="0.35">
      <c r="A22" s="4">
        <v>13</v>
      </c>
      <c r="B22" s="4"/>
      <c r="C22" s="4"/>
      <c r="D22" s="4"/>
      <c r="E22" s="4"/>
      <c r="F22" s="4"/>
      <c r="G22" s="7"/>
      <c r="H22" s="8" t="str">
        <f t="shared" ca="1" si="0"/>
        <v>الدائن أكبر</v>
      </c>
      <c r="I22" s="8">
        <f t="shared" ca="1" si="1"/>
        <v>0</v>
      </c>
      <c r="J22" s="6">
        <f t="shared" ca="1" si="3"/>
        <v>0</v>
      </c>
      <c r="K22" s="6">
        <f t="shared" ca="1" si="2"/>
        <v>0</v>
      </c>
      <c r="L22" s="4"/>
      <c r="M22" s="4"/>
      <c r="N22" s="6"/>
      <c r="O22" s="6"/>
      <c r="P22" s="4"/>
      <c r="Q22" s="4"/>
      <c r="R22" s="6"/>
      <c r="S22" s="6"/>
      <c r="T22" s="4"/>
      <c r="U22" s="4"/>
      <c r="V22" s="6"/>
      <c r="W22" s="6"/>
      <c r="X22" s="4"/>
      <c r="Y22" s="4"/>
      <c r="Z22" s="6"/>
      <c r="AA22" s="6"/>
      <c r="AB22" s="4"/>
      <c r="AC22" s="4"/>
      <c r="AD22" s="6"/>
      <c r="AE22" s="6"/>
      <c r="AF22" s="4"/>
      <c r="AG22" s="4"/>
      <c r="AH22" s="6"/>
      <c r="AI22" s="6"/>
      <c r="AJ22" s="4"/>
      <c r="AK22" s="4"/>
      <c r="AL22" s="6"/>
      <c r="AM22" s="6"/>
      <c r="AN22" s="4"/>
      <c r="AO22" s="4"/>
    </row>
    <row r="23" spans="1:41" ht="18" x14ac:dyDescent="0.35">
      <c r="A23" s="4">
        <v>14</v>
      </c>
      <c r="B23" s="4"/>
      <c r="C23" s="4"/>
      <c r="D23" s="4"/>
      <c r="E23" s="4"/>
      <c r="F23" s="4"/>
      <c r="G23" s="7"/>
      <c r="H23" s="8" t="str">
        <f t="shared" ca="1" si="0"/>
        <v>الدائن أكبر</v>
      </c>
      <c r="I23" s="8">
        <f t="shared" ca="1" si="1"/>
        <v>0</v>
      </c>
      <c r="J23" s="6">
        <f t="shared" ca="1" si="3"/>
        <v>0</v>
      </c>
      <c r="K23" s="6">
        <f t="shared" ca="1" si="2"/>
        <v>0</v>
      </c>
      <c r="L23" s="4"/>
      <c r="M23" s="4"/>
      <c r="N23" s="6"/>
      <c r="O23" s="6"/>
      <c r="P23" s="4"/>
      <c r="Q23" s="4"/>
      <c r="R23" s="6"/>
      <c r="S23" s="6"/>
      <c r="T23" s="4"/>
      <c r="U23" s="4"/>
      <c r="V23" s="6"/>
      <c r="W23" s="6"/>
      <c r="X23" s="4"/>
      <c r="Y23" s="4"/>
      <c r="Z23" s="6"/>
      <c r="AA23" s="6"/>
      <c r="AB23" s="4"/>
      <c r="AC23" s="4"/>
      <c r="AD23" s="6"/>
      <c r="AE23" s="6"/>
      <c r="AF23" s="4"/>
      <c r="AG23" s="4"/>
      <c r="AH23" s="6"/>
      <c r="AI23" s="6"/>
      <c r="AJ23" s="4"/>
      <c r="AK23" s="4"/>
      <c r="AL23" s="6"/>
      <c r="AM23" s="6"/>
      <c r="AN23" s="4"/>
      <c r="AO23" s="4"/>
    </row>
    <row r="24" spans="1:41" ht="18" x14ac:dyDescent="0.35">
      <c r="A24" s="4">
        <v>15</v>
      </c>
      <c r="B24" s="4"/>
      <c r="C24" s="4"/>
      <c r="D24" s="4"/>
      <c r="E24" s="4"/>
      <c r="F24" s="4"/>
      <c r="G24" s="7"/>
      <c r="H24" s="8" t="str">
        <f t="shared" ca="1" si="0"/>
        <v>الدائن أكبر</v>
      </c>
      <c r="I24" s="8">
        <f t="shared" ca="1" si="1"/>
        <v>0</v>
      </c>
      <c r="J24" s="6">
        <f t="shared" ca="1" si="3"/>
        <v>0</v>
      </c>
      <c r="K24" s="6">
        <f t="shared" ca="1" si="2"/>
        <v>0</v>
      </c>
      <c r="L24" s="4"/>
      <c r="M24" s="4"/>
      <c r="N24" s="6"/>
      <c r="O24" s="6"/>
      <c r="P24" s="4"/>
      <c r="Q24" s="4"/>
      <c r="R24" s="6"/>
      <c r="S24" s="6"/>
      <c r="T24" s="4"/>
      <c r="U24" s="4"/>
      <c r="V24" s="6"/>
      <c r="W24" s="6"/>
      <c r="X24" s="4"/>
      <c r="Y24" s="4"/>
      <c r="Z24" s="6"/>
      <c r="AA24" s="6"/>
      <c r="AB24" s="4"/>
      <c r="AC24" s="4"/>
      <c r="AD24" s="6"/>
      <c r="AE24" s="6"/>
      <c r="AF24" s="4"/>
      <c r="AG24" s="4"/>
      <c r="AH24" s="6"/>
      <c r="AI24" s="6"/>
      <c r="AJ24" s="4"/>
      <c r="AK24" s="4"/>
      <c r="AL24" s="6"/>
      <c r="AM24" s="6"/>
      <c r="AN24" s="4"/>
      <c r="AO24" s="4"/>
    </row>
    <row r="25" spans="1:41" ht="18" x14ac:dyDescent="0.35">
      <c r="A25" s="4">
        <v>16</v>
      </c>
      <c r="B25" s="4"/>
      <c r="C25" s="4"/>
      <c r="D25" s="4"/>
      <c r="E25" s="4"/>
      <c r="F25" s="4"/>
      <c r="G25" s="7"/>
      <c r="H25" s="8" t="str">
        <f t="shared" ca="1" si="0"/>
        <v>الدائن أكبر</v>
      </c>
      <c r="I25" s="8">
        <f t="shared" ca="1" si="1"/>
        <v>0</v>
      </c>
      <c r="J25" s="6">
        <f t="shared" ca="1" si="3"/>
        <v>0</v>
      </c>
      <c r="K25" s="6">
        <f t="shared" ca="1" si="2"/>
        <v>0</v>
      </c>
      <c r="L25" s="4"/>
      <c r="M25" s="4"/>
      <c r="N25" s="6"/>
      <c r="O25" s="6"/>
      <c r="P25" s="4"/>
      <c r="Q25" s="4"/>
      <c r="R25" s="6"/>
      <c r="S25" s="6"/>
      <c r="T25" s="4"/>
      <c r="U25" s="4"/>
      <c r="V25" s="6"/>
      <c r="W25" s="6"/>
      <c r="X25" s="4"/>
      <c r="Y25" s="4"/>
      <c r="Z25" s="6"/>
      <c r="AA25" s="6"/>
      <c r="AB25" s="4"/>
      <c r="AC25" s="4"/>
      <c r="AD25" s="6"/>
      <c r="AE25" s="6"/>
      <c r="AF25" s="4"/>
      <c r="AG25" s="4"/>
      <c r="AH25" s="6"/>
      <c r="AI25" s="6"/>
      <c r="AJ25" s="4"/>
      <c r="AK25" s="4"/>
      <c r="AL25" s="6"/>
      <c r="AM25" s="6"/>
      <c r="AN25" s="4"/>
      <c r="AO25" s="4"/>
    </row>
    <row r="26" spans="1:41" ht="18" x14ac:dyDescent="0.35">
      <c r="A26" s="49" t="s">
        <v>27</v>
      </c>
      <c r="B26" s="49"/>
      <c r="C26" s="49"/>
      <c r="D26" s="49"/>
      <c r="E26" s="49"/>
      <c r="F26" s="49"/>
      <c r="G26" s="49"/>
      <c r="H26" s="5"/>
      <c r="I26" s="5">
        <f ca="1">SUM(I10:I25)</f>
        <v>1150</v>
      </c>
      <c r="J26" s="5">
        <f t="shared" ref="J26:AO26" ca="1" si="4">SUM(J10:J25)</f>
        <v>51850</v>
      </c>
      <c r="K26" s="5">
        <f t="shared" ca="1" si="4"/>
        <v>51700</v>
      </c>
      <c r="L26" s="5">
        <f t="shared" si="4"/>
        <v>1700</v>
      </c>
      <c r="M26" s="5">
        <f t="shared" si="4"/>
        <v>1150</v>
      </c>
      <c r="N26" s="5">
        <f t="shared" si="4"/>
        <v>0</v>
      </c>
      <c r="O26" s="5">
        <f t="shared" si="4"/>
        <v>0</v>
      </c>
      <c r="P26" s="5">
        <f t="shared" si="4"/>
        <v>0</v>
      </c>
      <c r="Q26" s="5">
        <f t="shared" si="4"/>
        <v>0</v>
      </c>
      <c r="R26" s="5">
        <f t="shared" si="4"/>
        <v>50000</v>
      </c>
      <c r="S26" s="5">
        <f t="shared" si="4"/>
        <v>0</v>
      </c>
      <c r="T26" s="5">
        <f t="shared" si="4"/>
        <v>0</v>
      </c>
      <c r="U26" s="5">
        <f t="shared" si="4"/>
        <v>0</v>
      </c>
      <c r="V26" s="5">
        <f t="shared" si="4"/>
        <v>0</v>
      </c>
      <c r="W26" s="5">
        <f t="shared" si="4"/>
        <v>50000</v>
      </c>
      <c r="X26" s="5">
        <f t="shared" si="4"/>
        <v>0</v>
      </c>
      <c r="Y26" s="5">
        <f t="shared" si="4"/>
        <v>0</v>
      </c>
      <c r="Z26" s="5">
        <f t="shared" si="4"/>
        <v>0</v>
      </c>
      <c r="AA26" s="5">
        <f t="shared" si="4"/>
        <v>0</v>
      </c>
      <c r="AB26" s="5">
        <f t="shared" si="4"/>
        <v>0</v>
      </c>
      <c r="AC26" s="5">
        <f t="shared" si="4"/>
        <v>0</v>
      </c>
      <c r="AD26" s="5">
        <f t="shared" si="4"/>
        <v>0</v>
      </c>
      <c r="AE26" s="5">
        <f t="shared" si="4"/>
        <v>0</v>
      </c>
      <c r="AF26" s="5">
        <f t="shared" si="4"/>
        <v>0</v>
      </c>
      <c r="AG26" s="5">
        <f t="shared" si="4"/>
        <v>0</v>
      </c>
      <c r="AH26" s="5">
        <f t="shared" si="4"/>
        <v>0</v>
      </c>
      <c r="AI26" s="5">
        <f t="shared" si="4"/>
        <v>0</v>
      </c>
      <c r="AJ26" s="5">
        <f t="shared" si="4"/>
        <v>0</v>
      </c>
      <c r="AK26" s="5">
        <f t="shared" si="4"/>
        <v>0</v>
      </c>
      <c r="AL26" s="5">
        <f t="shared" si="4"/>
        <v>0</v>
      </c>
      <c r="AM26" s="5">
        <f t="shared" si="4"/>
        <v>0</v>
      </c>
      <c r="AN26" s="5">
        <f t="shared" si="4"/>
        <v>0</v>
      </c>
      <c r="AO26" s="5">
        <f t="shared" si="4"/>
        <v>0</v>
      </c>
    </row>
  </sheetData>
  <mergeCells count="42">
    <mergeCell ref="AN8:AO8"/>
    <mergeCell ref="A26:G26"/>
    <mergeCell ref="AB8:AC8"/>
    <mergeCell ref="AD8:AE8"/>
    <mergeCell ref="AF8:AG8"/>
    <mergeCell ref="AH8:AI8"/>
    <mergeCell ref="AJ8:AK8"/>
    <mergeCell ref="AL8:AM8"/>
    <mergeCell ref="P8:Q8"/>
    <mergeCell ref="R8:S8"/>
    <mergeCell ref="T8:U8"/>
    <mergeCell ref="V8:W8"/>
    <mergeCell ref="X8:Y8"/>
    <mergeCell ref="Z8:AA8"/>
    <mergeCell ref="AN5:AO5"/>
    <mergeCell ref="A8:A9"/>
    <mergeCell ref="B8:B9"/>
    <mergeCell ref="C8:C9"/>
    <mergeCell ref="D8:F8"/>
    <mergeCell ref="G8:G9"/>
    <mergeCell ref="H8:I8"/>
    <mergeCell ref="J8:K8"/>
    <mergeCell ref="L8:M8"/>
    <mergeCell ref="N8:O8"/>
    <mergeCell ref="AB5:AC5"/>
    <mergeCell ref="AD5:AE5"/>
    <mergeCell ref="AF5:AG5"/>
    <mergeCell ref="AH5:AI5"/>
    <mergeCell ref="AJ5:AK5"/>
    <mergeCell ref="AL5:AM5"/>
    <mergeCell ref="Z5:AA5"/>
    <mergeCell ref="A1:C1"/>
    <mergeCell ref="A2:C2"/>
    <mergeCell ref="A3:C3"/>
    <mergeCell ref="A4:C4"/>
    <mergeCell ref="L5:M5"/>
    <mergeCell ref="N5:O5"/>
    <mergeCell ref="P5:Q5"/>
    <mergeCell ref="R5:S5"/>
    <mergeCell ref="T5:U5"/>
    <mergeCell ref="V5:W5"/>
    <mergeCell ref="X5:Y5"/>
  </mergeCells>
  <conditionalFormatting sqref="H10:H25">
    <cfRule type="expression" dxfId="19" priority="3">
      <formula>J10&lt;K10</formula>
    </cfRule>
    <cfRule type="expression" dxfId="18" priority="4">
      <formula>J10&gt;K10</formula>
    </cfRule>
  </conditionalFormatting>
  <conditionalFormatting sqref="I10:I25">
    <cfRule type="expression" dxfId="17" priority="1">
      <formula>J10&lt;K10</formula>
    </cfRule>
    <cfRule type="expression" dxfId="16" priority="2">
      <formula>J10&gt;K10</formula>
    </cfRule>
  </conditionalFormatting>
  <conditionalFormatting sqref="I11:I13 I15:I25">
    <cfRule type="expression" dxfId="15" priority="5">
      <formula>J11&lt;K11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O26"/>
  <sheetViews>
    <sheetView rightToLeft="1" zoomScale="70" zoomScaleNormal="70" workbookViewId="0">
      <pane xSplit="11" ySplit="9" topLeftCell="AC10" activePane="bottomRight" state="frozen"/>
      <selection activeCell="J26" sqref="J26:AO26"/>
      <selection pane="topRight" activeCell="J26" sqref="J26:AO26"/>
      <selection pane="bottomLeft" activeCell="J26" sqref="J26:AO26"/>
      <selection pane="bottomRight" activeCell="E3" sqref="E3"/>
    </sheetView>
  </sheetViews>
  <sheetFormatPr defaultRowHeight="14.4" x14ac:dyDescent="0.3"/>
  <cols>
    <col min="1" max="1" width="10" customWidth="1"/>
    <col min="8" max="8" width="11.5546875" customWidth="1"/>
  </cols>
  <sheetData>
    <row r="1" spans="1:41" ht="21" x14ac:dyDescent="0.4">
      <c r="A1" s="47"/>
      <c r="B1" s="47"/>
      <c r="C1" s="47"/>
    </row>
    <row r="2" spans="1:41" ht="21" x14ac:dyDescent="0.4">
      <c r="A2" s="47"/>
      <c r="B2" s="47"/>
      <c r="C2" s="47"/>
    </row>
    <row r="3" spans="1:41" ht="21" x14ac:dyDescent="0.4">
      <c r="A3" s="47" t="s">
        <v>2</v>
      </c>
      <c r="B3" s="47"/>
      <c r="C3" s="47"/>
    </row>
    <row r="4" spans="1:41" ht="21" x14ac:dyDescent="0.4">
      <c r="A4" s="47" t="s">
        <v>21</v>
      </c>
      <c r="B4" s="47"/>
      <c r="C4" s="47"/>
    </row>
    <row r="5" spans="1:41" x14ac:dyDescent="0.3">
      <c r="L5" s="51">
        <f>L26-M26+SUM('ارصدة افتتاحية'!L5:M5)</f>
        <v>630</v>
      </c>
      <c r="M5" s="52"/>
      <c r="N5" s="51">
        <f>N26-O26+SUM('ارصدة افتتاحية'!N5:O5)</f>
        <v>0</v>
      </c>
      <c r="O5" s="52"/>
      <c r="P5" s="51">
        <f>P26-Q26+SUM('ارصدة افتتاحية'!P5:Q5)</f>
        <v>0</v>
      </c>
      <c r="Q5" s="52"/>
      <c r="R5" s="51">
        <f>R26-S26+SUM('ارصدة افتتاحية'!R5:S5)</f>
        <v>0</v>
      </c>
      <c r="S5" s="52"/>
      <c r="T5" s="51">
        <f>T26-U26+SUM('ارصدة افتتاحية'!T5:U5)</f>
        <v>0</v>
      </c>
      <c r="U5" s="52"/>
      <c r="V5" s="51">
        <f>V26-W26+SUM('ارصدة افتتاحية'!V5:W5)</f>
        <v>0</v>
      </c>
      <c r="W5" s="52"/>
      <c r="X5" s="51">
        <f>X26-Y26+SUM('ارصدة افتتاحية'!X5:Y5)</f>
        <v>0</v>
      </c>
      <c r="Y5" s="52"/>
      <c r="Z5" s="51">
        <f>Z26-AA26+SUM('ارصدة افتتاحية'!Z5:AA5)</f>
        <v>0</v>
      </c>
      <c r="AA5" s="52"/>
      <c r="AB5" s="51">
        <f>AB26-AC26+SUM('ارصدة افتتاحية'!AB5:AC5)</f>
        <v>0</v>
      </c>
      <c r="AC5" s="52"/>
      <c r="AD5" s="51">
        <f>AD26-AE26+SUM('ارصدة افتتاحية'!AD5:AE5)</f>
        <v>0</v>
      </c>
      <c r="AE5" s="52"/>
      <c r="AF5" s="51">
        <f>AF26-AG26+SUM('ارصدة افتتاحية'!AF5:AG5)</f>
        <v>0</v>
      </c>
      <c r="AG5" s="52"/>
      <c r="AH5" s="51">
        <f>AH26-AI26+SUM('ارصدة افتتاحية'!AH5:AI5)</f>
        <v>0</v>
      </c>
      <c r="AI5" s="52"/>
      <c r="AJ5" s="51">
        <f>AJ26-AK26+SUM('ارصدة افتتاحية'!AJ5:AK5)</f>
        <v>0</v>
      </c>
      <c r="AK5" s="52"/>
      <c r="AL5" s="51">
        <f>AL26-AM26+SUM('ارصدة افتتاحية'!AL5:AM5)</f>
        <v>0</v>
      </c>
      <c r="AM5" s="52"/>
      <c r="AN5" s="51">
        <f>AN26-AO26+SUM('ارصدة افتتاحية'!AN5:AO5)</f>
        <v>0</v>
      </c>
      <c r="AO5" s="52"/>
    </row>
    <row r="8" spans="1:41" ht="18" x14ac:dyDescent="0.3">
      <c r="A8" s="48" t="s">
        <v>4</v>
      </c>
      <c r="B8" s="48" t="s">
        <v>22</v>
      </c>
      <c r="C8" s="48" t="s">
        <v>23</v>
      </c>
      <c r="D8" s="48" t="s">
        <v>24</v>
      </c>
      <c r="E8" s="48"/>
      <c r="F8" s="48"/>
      <c r="G8" s="48" t="s">
        <v>25</v>
      </c>
      <c r="H8" s="48" t="s">
        <v>26</v>
      </c>
      <c r="I8" s="48"/>
      <c r="J8" s="50" t="s">
        <v>27</v>
      </c>
      <c r="K8" s="50"/>
      <c r="L8" s="48" t="str">
        <f>'دليل الحسابات'!B8</f>
        <v>النقدية</v>
      </c>
      <c r="M8" s="48"/>
      <c r="N8" s="50" t="str">
        <f>'دليل الحسابات'!B9</f>
        <v>البنك</v>
      </c>
      <c r="O8" s="50"/>
      <c r="P8" s="48" t="str">
        <f>'دليل الحسابات'!B10</f>
        <v>المبيعات</v>
      </c>
      <c r="Q8" s="48"/>
      <c r="R8" s="50" t="str">
        <f>'دليل الحسابات'!B11</f>
        <v>المشتريات</v>
      </c>
      <c r="S8" s="50"/>
      <c r="T8" s="48" t="str">
        <f>'دليل الحسابات'!B12</f>
        <v>العملاء</v>
      </c>
      <c r="U8" s="48"/>
      <c r="V8" s="50" t="str">
        <f>'دليل الحسابات'!B13</f>
        <v>الموردون</v>
      </c>
      <c r="W8" s="50"/>
      <c r="X8" s="48" t="str">
        <f>'دليل الحسابات'!B14</f>
        <v>جاري الشركاء</v>
      </c>
      <c r="Y8" s="48"/>
      <c r="Z8" s="50" t="str">
        <f>'دليل الحسابات'!B15</f>
        <v>رأس المال</v>
      </c>
      <c r="AA8" s="50"/>
      <c r="AB8" s="48" t="str">
        <f>'دليل الحسابات'!B16</f>
        <v>المخزون</v>
      </c>
      <c r="AC8" s="48"/>
      <c r="AD8" s="50" t="str">
        <f>'دليل الحسابات'!B17</f>
        <v>الإيرادات</v>
      </c>
      <c r="AE8" s="50"/>
      <c r="AF8" s="48" t="str">
        <f>'دليل الحسابات'!B18</f>
        <v>المصروفات</v>
      </c>
      <c r="AG8" s="48"/>
      <c r="AH8" s="50" t="str">
        <f>'دليل الحسابات'!B19</f>
        <v>أرصدة مدينة</v>
      </c>
      <c r="AI8" s="50"/>
      <c r="AJ8" s="48" t="str">
        <f>'دليل الحسابات'!B20</f>
        <v>أرصدة دائنة</v>
      </c>
      <c r="AK8" s="48"/>
      <c r="AL8" s="50" t="str">
        <f>'دليل الحسابات'!B21</f>
        <v xml:space="preserve">أرباح مرحلة </v>
      </c>
      <c r="AM8" s="50"/>
      <c r="AN8" s="48" t="str">
        <f>'دليل الحسابات'!B22</f>
        <v>الضريبة المضافة</v>
      </c>
      <c r="AO8" s="48"/>
    </row>
    <row r="9" spans="1:41" ht="18" x14ac:dyDescent="0.35">
      <c r="A9" s="48"/>
      <c r="B9" s="48"/>
      <c r="C9" s="48"/>
      <c r="D9" s="5" t="s">
        <v>28</v>
      </c>
      <c r="E9" s="5" t="s">
        <v>29</v>
      </c>
      <c r="F9" s="5" t="s">
        <v>30</v>
      </c>
      <c r="G9" s="48"/>
      <c r="H9" s="5"/>
      <c r="I9" s="5"/>
      <c r="J9" s="6" t="s">
        <v>31</v>
      </c>
      <c r="K9" s="6" t="s">
        <v>32</v>
      </c>
      <c r="L9" s="5" t="s">
        <v>31</v>
      </c>
      <c r="M9" s="5" t="s">
        <v>32</v>
      </c>
      <c r="N9" s="6" t="s">
        <v>31</v>
      </c>
      <c r="O9" s="6" t="s">
        <v>32</v>
      </c>
      <c r="P9" s="5" t="s">
        <v>31</v>
      </c>
      <c r="Q9" s="5" t="s">
        <v>32</v>
      </c>
      <c r="R9" s="6" t="s">
        <v>31</v>
      </c>
      <c r="S9" s="6" t="s">
        <v>32</v>
      </c>
      <c r="T9" s="5" t="s">
        <v>31</v>
      </c>
      <c r="U9" s="5" t="s">
        <v>32</v>
      </c>
      <c r="V9" s="6" t="s">
        <v>31</v>
      </c>
      <c r="W9" s="6" t="s">
        <v>32</v>
      </c>
      <c r="X9" s="5" t="s">
        <v>31</v>
      </c>
      <c r="Y9" s="5" t="s">
        <v>32</v>
      </c>
      <c r="Z9" s="6" t="s">
        <v>31</v>
      </c>
      <c r="AA9" s="6" t="s">
        <v>32</v>
      </c>
      <c r="AB9" s="5" t="s">
        <v>31</v>
      </c>
      <c r="AC9" s="5" t="s">
        <v>32</v>
      </c>
      <c r="AD9" s="6" t="s">
        <v>31</v>
      </c>
      <c r="AE9" s="6" t="s">
        <v>32</v>
      </c>
      <c r="AF9" s="5" t="s">
        <v>31</v>
      </c>
      <c r="AG9" s="5" t="s">
        <v>32</v>
      </c>
      <c r="AH9" s="6" t="s">
        <v>31</v>
      </c>
      <c r="AI9" s="6" t="s">
        <v>32</v>
      </c>
      <c r="AJ9" s="5" t="s">
        <v>31</v>
      </c>
      <c r="AK9" s="5" t="s">
        <v>32</v>
      </c>
      <c r="AL9" s="6" t="s">
        <v>31</v>
      </c>
      <c r="AM9" s="6" t="s">
        <v>32</v>
      </c>
      <c r="AN9" s="5" t="s">
        <v>31</v>
      </c>
      <c r="AO9" s="5" t="s">
        <v>32</v>
      </c>
    </row>
    <row r="10" spans="1:41" ht="18" x14ac:dyDescent="0.35">
      <c r="A10" s="4">
        <v>1</v>
      </c>
      <c r="B10" s="4"/>
      <c r="C10" s="4"/>
      <c r="D10" s="4"/>
      <c r="E10" s="4"/>
      <c r="F10" s="4"/>
      <c r="G10" s="7" t="str">
        <f>IF(J10=K10,"متزن","غير متزن")</f>
        <v>غير متزن</v>
      </c>
      <c r="H10" s="8" t="str">
        <f>IF(J10&gt;K10,"المدين أكبر","الدائن أكبر")</f>
        <v>الدائن أكبر</v>
      </c>
      <c r="I10" s="8">
        <f>IF(J10&gt;K10,J10-K10,K10-J10)</f>
        <v>100</v>
      </c>
      <c r="J10" s="6">
        <v>900</v>
      </c>
      <c r="K10" s="6">
        <v>1000</v>
      </c>
      <c r="L10" s="4">
        <v>100</v>
      </c>
      <c r="M10" s="4">
        <v>20</v>
      </c>
      <c r="N10" s="6"/>
      <c r="O10" s="6"/>
      <c r="P10" s="4"/>
      <c r="Q10" s="4"/>
      <c r="R10" s="6"/>
      <c r="S10" s="6"/>
      <c r="T10" s="4"/>
      <c r="U10" s="4"/>
      <c r="V10" s="6"/>
      <c r="W10" s="6"/>
      <c r="X10" s="4"/>
      <c r="Y10" s="4"/>
      <c r="Z10" s="6"/>
      <c r="AA10" s="6"/>
      <c r="AB10" s="4"/>
      <c r="AC10" s="4"/>
      <c r="AD10" s="6"/>
      <c r="AE10" s="6"/>
      <c r="AF10" s="4"/>
      <c r="AG10" s="4"/>
      <c r="AH10" s="6"/>
      <c r="AI10" s="6"/>
      <c r="AJ10" s="4"/>
      <c r="AK10" s="4"/>
      <c r="AL10" s="6"/>
      <c r="AM10" s="6"/>
      <c r="AN10" s="4"/>
      <c r="AO10" s="4"/>
    </row>
    <row r="11" spans="1:41" ht="18" x14ac:dyDescent="0.35">
      <c r="A11" s="4">
        <v>2</v>
      </c>
      <c r="B11" s="4"/>
      <c r="C11" s="4"/>
      <c r="D11" s="4"/>
      <c r="E11" s="4"/>
      <c r="F11" s="4"/>
      <c r="G11" s="7"/>
      <c r="H11" s="8" t="str">
        <f t="shared" ref="H11:H25" si="0">IF(J11&gt;K11,"المدين أكبر","الدائن أكبر")</f>
        <v>المدين أكبر</v>
      </c>
      <c r="I11" s="8">
        <f t="shared" ref="I11:I25" si="1">IF(J11&gt;K11,J11-K11,K11-J11)</f>
        <v>500</v>
      </c>
      <c r="J11" s="6">
        <v>500</v>
      </c>
      <c r="K11" s="6">
        <v>0</v>
      </c>
      <c r="L11" s="4">
        <v>500</v>
      </c>
      <c r="M11" s="4">
        <v>600</v>
      </c>
      <c r="N11" s="6"/>
      <c r="O11" s="6"/>
      <c r="P11" s="4"/>
      <c r="Q11" s="4"/>
      <c r="R11" s="6"/>
      <c r="S11" s="6"/>
      <c r="T11" s="4"/>
      <c r="U11" s="4"/>
      <c r="V11" s="6"/>
      <c r="W11" s="6"/>
      <c r="X11" s="4"/>
      <c r="Y11" s="4"/>
      <c r="Z11" s="6"/>
      <c r="AA11" s="6"/>
      <c r="AB11" s="4"/>
      <c r="AC11" s="4"/>
      <c r="AD11" s="6"/>
      <c r="AE11" s="6"/>
      <c r="AF11" s="4"/>
      <c r="AG11" s="4"/>
      <c r="AH11" s="6"/>
      <c r="AI11" s="6"/>
      <c r="AJ11" s="4"/>
      <c r="AK11" s="4"/>
      <c r="AL11" s="6"/>
      <c r="AM11" s="6"/>
      <c r="AN11" s="4"/>
      <c r="AO11" s="4"/>
    </row>
    <row r="12" spans="1:41" ht="18" x14ac:dyDescent="0.35">
      <c r="A12" s="4">
        <v>3</v>
      </c>
      <c r="B12" s="4"/>
      <c r="C12" s="4"/>
      <c r="D12" s="4"/>
      <c r="E12" s="4"/>
      <c r="F12" s="4"/>
      <c r="G12" s="7"/>
      <c r="H12" s="8" t="str">
        <f t="shared" ca="1" si="0"/>
        <v>المدين أكبر</v>
      </c>
      <c r="I12" s="8">
        <f t="shared" ca="1" si="1"/>
        <v>150</v>
      </c>
      <c r="J12" s="6">
        <v>700</v>
      </c>
      <c r="K12" s="6">
        <f t="shared" ref="K12:K25" ca="1" si="2">SUMIF($J$9:$AO$9,$K$9,L12:AO12)</f>
        <v>550</v>
      </c>
      <c r="L12" s="4">
        <v>1200</v>
      </c>
      <c r="M12" s="4">
        <v>550</v>
      </c>
      <c r="N12" s="6"/>
      <c r="O12" s="6"/>
      <c r="P12" s="4"/>
      <c r="Q12" s="4"/>
      <c r="R12" s="6"/>
      <c r="S12" s="6"/>
      <c r="T12" s="4"/>
      <c r="U12" s="4"/>
      <c r="V12" s="6"/>
      <c r="W12" s="6"/>
      <c r="X12" s="4"/>
      <c r="Y12" s="4"/>
      <c r="Z12" s="6"/>
      <c r="AA12" s="6"/>
      <c r="AB12" s="4"/>
      <c r="AC12" s="4"/>
      <c r="AD12" s="6"/>
      <c r="AE12" s="6"/>
      <c r="AF12" s="4"/>
      <c r="AG12" s="4"/>
      <c r="AH12" s="6"/>
      <c r="AI12" s="6"/>
      <c r="AJ12" s="4"/>
      <c r="AK12" s="4"/>
      <c r="AL12" s="6"/>
      <c r="AM12" s="6"/>
      <c r="AN12" s="4"/>
      <c r="AO12" s="4"/>
    </row>
    <row r="13" spans="1:41" ht="18" x14ac:dyDescent="0.35">
      <c r="A13" s="4">
        <v>4</v>
      </c>
      <c r="B13" s="4"/>
      <c r="C13" s="4"/>
      <c r="D13" s="4"/>
      <c r="E13" s="4"/>
      <c r="F13" s="4"/>
      <c r="G13" s="7"/>
      <c r="H13" s="8" t="str">
        <f t="shared" ca="1" si="0"/>
        <v>الدائن أكبر</v>
      </c>
      <c r="I13" s="8">
        <f t="shared" ca="1" si="1"/>
        <v>0</v>
      </c>
      <c r="J13" s="6">
        <f t="shared" ref="J13:J25" ca="1" si="3">SUMIF($J$9:$AO$9,$J$9,L13:AO13)</f>
        <v>0</v>
      </c>
      <c r="K13" s="6">
        <f t="shared" ca="1" si="2"/>
        <v>0</v>
      </c>
      <c r="L13" s="4"/>
      <c r="M13" s="4"/>
      <c r="N13" s="6"/>
      <c r="O13" s="6"/>
      <c r="P13" s="4"/>
      <c r="Q13" s="4"/>
      <c r="R13" s="6"/>
      <c r="S13" s="6"/>
      <c r="T13" s="4"/>
      <c r="U13" s="4"/>
      <c r="V13" s="6"/>
      <c r="W13" s="6"/>
      <c r="X13" s="4"/>
      <c r="Y13" s="4"/>
      <c r="Z13" s="6"/>
      <c r="AA13" s="6"/>
      <c r="AB13" s="4"/>
      <c r="AC13" s="4"/>
      <c r="AD13" s="6"/>
      <c r="AE13" s="6"/>
      <c r="AF13" s="4"/>
      <c r="AG13" s="4"/>
      <c r="AH13" s="6"/>
      <c r="AI13" s="6"/>
      <c r="AJ13" s="4"/>
      <c r="AK13" s="4"/>
      <c r="AL13" s="6"/>
      <c r="AM13" s="6"/>
      <c r="AN13" s="4"/>
      <c r="AO13" s="4"/>
    </row>
    <row r="14" spans="1:41" ht="18" x14ac:dyDescent="0.35">
      <c r="A14" s="4">
        <v>5</v>
      </c>
      <c r="B14" s="4"/>
      <c r="C14" s="4"/>
      <c r="D14" s="4"/>
      <c r="E14" s="4"/>
      <c r="F14" s="4"/>
      <c r="G14" s="7"/>
      <c r="H14" s="8" t="str">
        <f t="shared" si="0"/>
        <v>الدائن أكبر</v>
      </c>
      <c r="I14" s="8">
        <f t="shared" si="1"/>
        <v>400</v>
      </c>
      <c r="J14" s="6">
        <v>500</v>
      </c>
      <c r="K14" s="6">
        <v>900</v>
      </c>
      <c r="L14" s="4"/>
      <c r="M14" s="4"/>
      <c r="N14" s="6"/>
      <c r="O14" s="6"/>
      <c r="P14" s="4"/>
      <c r="Q14" s="4"/>
      <c r="R14" s="6"/>
      <c r="S14" s="6"/>
      <c r="T14" s="4"/>
      <c r="U14" s="4"/>
      <c r="V14" s="6"/>
      <c r="W14" s="6"/>
      <c r="X14" s="4"/>
      <c r="Y14" s="4"/>
      <c r="Z14" s="6"/>
      <c r="AA14" s="6"/>
      <c r="AB14" s="4"/>
      <c r="AC14" s="4"/>
      <c r="AD14" s="6"/>
      <c r="AE14" s="6"/>
      <c r="AF14" s="4"/>
      <c r="AG14" s="4"/>
      <c r="AH14" s="6"/>
      <c r="AI14" s="6"/>
      <c r="AJ14" s="4"/>
      <c r="AK14" s="4"/>
      <c r="AL14" s="6"/>
      <c r="AM14" s="6"/>
      <c r="AN14" s="4"/>
      <c r="AO14" s="4"/>
    </row>
    <row r="15" spans="1:41" ht="18" x14ac:dyDescent="0.35">
      <c r="A15" s="4">
        <v>6</v>
      </c>
      <c r="B15" s="4"/>
      <c r="C15" s="4"/>
      <c r="D15" s="4"/>
      <c r="E15" s="4"/>
      <c r="F15" s="4"/>
      <c r="G15" s="7"/>
      <c r="H15" s="8" t="str">
        <f t="shared" ca="1" si="0"/>
        <v>الدائن أكبر</v>
      </c>
      <c r="I15" s="8">
        <f t="shared" ca="1" si="1"/>
        <v>0</v>
      </c>
      <c r="J15" s="6">
        <f t="shared" ca="1" si="3"/>
        <v>0</v>
      </c>
      <c r="K15" s="6">
        <f t="shared" ca="1" si="2"/>
        <v>0</v>
      </c>
      <c r="L15" s="4"/>
      <c r="M15" s="4"/>
      <c r="N15" s="6"/>
      <c r="O15" s="6"/>
      <c r="P15" s="4"/>
      <c r="Q15" s="4"/>
      <c r="R15" s="6"/>
      <c r="S15" s="6"/>
      <c r="T15" s="4"/>
      <c r="U15" s="4"/>
      <c r="V15" s="6"/>
      <c r="W15" s="6"/>
      <c r="X15" s="4"/>
      <c r="Y15" s="4"/>
      <c r="Z15" s="6"/>
      <c r="AA15" s="6"/>
      <c r="AB15" s="4"/>
      <c r="AC15" s="4"/>
      <c r="AD15" s="6"/>
      <c r="AE15" s="6"/>
      <c r="AF15" s="4"/>
      <c r="AG15" s="4"/>
      <c r="AH15" s="6"/>
      <c r="AI15" s="6"/>
      <c r="AJ15" s="4"/>
      <c r="AK15" s="4"/>
      <c r="AL15" s="6"/>
      <c r="AM15" s="6"/>
      <c r="AN15" s="4"/>
      <c r="AO15" s="4"/>
    </row>
    <row r="16" spans="1:41" ht="18" x14ac:dyDescent="0.35">
      <c r="A16" s="4">
        <v>7</v>
      </c>
      <c r="B16" s="4"/>
      <c r="C16" s="4"/>
      <c r="D16" s="4"/>
      <c r="E16" s="4"/>
      <c r="F16" s="4"/>
      <c r="G16" s="7"/>
      <c r="H16" s="8" t="str">
        <f t="shared" ca="1" si="0"/>
        <v>الدائن أكبر</v>
      </c>
      <c r="I16" s="8">
        <f t="shared" ca="1" si="1"/>
        <v>0</v>
      </c>
      <c r="J16" s="6">
        <f t="shared" ca="1" si="3"/>
        <v>0</v>
      </c>
      <c r="K16" s="6">
        <f t="shared" ca="1" si="2"/>
        <v>0</v>
      </c>
      <c r="L16" s="4"/>
      <c r="M16" s="4"/>
      <c r="N16" s="6"/>
      <c r="O16" s="6"/>
      <c r="P16" s="4"/>
      <c r="Q16" s="4"/>
      <c r="R16" s="6"/>
      <c r="S16" s="6"/>
      <c r="T16" s="4"/>
      <c r="U16" s="4"/>
      <c r="V16" s="6"/>
      <c r="W16" s="6"/>
      <c r="X16" s="4"/>
      <c r="Y16" s="4"/>
      <c r="Z16" s="6"/>
      <c r="AA16" s="6"/>
      <c r="AB16" s="4"/>
      <c r="AC16" s="4"/>
      <c r="AD16" s="6"/>
      <c r="AE16" s="6"/>
      <c r="AF16" s="4"/>
      <c r="AG16" s="4"/>
      <c r="AH16" s="6"/>
      <c r="AI16" s="6"/>
      <c r="AJ16" s="4"/>
      <c r="AK16" s="4"/>
      <c r="AL16" s="6"/>
      <c r="AM16" s="6"/>
      <c r="AN16" s="4"/>
      <c r="AO16" s="4"/>
    </row>
    <row r="17" spans="1:41" ht="18" x14ac:dyDescent="0.35">
      <c r="A17" s="4">
        <v>8</v>
      </c>
      <c r="B17" s="4"/>
      <c r="C17" s="4"/>
      <c r="D17" s="4"/>
      <c r="E17" s="4"/>
      <c r="F17" s="4"/>
      <c r="G17" s="7"/>
      <c r="H17" s="8" t="str">
        <f t="shared" si="0"/>
        <v>الدائن أكبر</v>
      </c>
      <c r="I17" s="8">
        <f t="shared" si="1"/>
        <v>100</v>
      </c>
      <c r="J17" s="6">
        <v>150</v>
      </c>
      <c r="K17" s="6">
        <v>250</v>
      </c>
      <c r="L17" s="4"/>
      <c r="M17" s="4"/>
      <c r="N17" s="6"/>
      <c r="O17" s="6"/>
      <c r="P17" s="4"/>
      <c r="Q17" s="4"/>
      <c r="R17" s="6"/>
      <c r="S17" s="6"/>
      <c r="T17" s="4"/>
      <c r="U17" s="4"/>
      <c r="V17" s="6"/>
      <c r="W17" s="6"/>
      <c r="X17" s="4"/>
      <c r="Y17" s="4"/>
      <c r="Z17" s="6"/>
      <c r="AA17" s="6"/>
      <c r="AB17" s="4"/>
      <c r="AC17" s="4"/>
      <c r="AD17" s="6"/>
      <c r="AE17" s="6"/>
      <c r="AF17" s="4"/>
      <c r="AG17" s="4"/>
      <c r="AH17" s="6"/>
      <c r="AI17" s="6"/>
      <c r="AJ17" s="4"/>
      <c r="AK17" s="4"/>
      <c r="AL17" s="6"/>
      <c r="AM17" s="6"/>
      <c r="AN17" s="4"/>
      <c r="AO17" s="4"/>
    </row>
    <row r="18" spans="1:41" ht="18" x14ac:dyDescent="0.35">
      <c r="A18" s="4">
        <v>9</v>
      </c>
      <c r="B18" s="4"/>
      <c r="C18" s="4"/>
      <c r="D18" s="4"/>
      <c r="E18" s="4"/>
      <c r="F18" s="4"/>
      <c r="G18" s="7"/>
      <c r="H18" s="8" t="str">
        <f t="shared" ca="1" si="0"/>
        <v>الدائن أكبر</v>
      </c>
      <c r="I18" s="8">
        <f t="shared" ca="1" si="1"/>
        <v>0</v>
      </c>
      <c r="J18" s="6">
        <f t="shared" ca="1" si="3"/>
        <v>0</v>
      </c>
      <c r="K18" s="6">
        <f t="shared" ca="1" si="2"/>
        <v>0</v>
      </c>
      <c r="L18" s="4"/>
      <c r="M18" s="4"/>
      <c r="N18" s="6"/>
      <c r="O18" s="6"/>
      <c r="P18" s="4"/>
      <c r="Q18" s="4"/>
      <c r="R18" s="6"/>
      <c r="S18" s="6"/>
      <c r="T18" s="4"/>
      <c r="U18" s="4"/>
      <c r="V18" s="6"/>
      <c r="W18" s="6"/>
      <c r="X18" s="4"/>
      <c r="Y18" s="4"/>
      <c r="Z18" s="6"/>
      <c r="AA18" s="6"/>
      <c r="AB18" s="4"/>
      <c r="AC18" s="4"/>
      <c r="AD18" s="6"/>
      <c r="AE18" s="6"/>
      <c r="AF18" s="4"/>
      <c r="AG18" s="4"/>
      <c r="AH18" s="6"/>
      <c r="AI18" s="6"/>
      <c r="AJ18" s="4"/>
      <c r="AK18" s="4"/>
      <c r="AL18" s="6"/>
      <c r="AM18" s="6"/>
      <c r="AN18" s="4"/>
      <c r="AO18" s="4"/>
    </row>
    <row r="19" spans="1:41" ht="18" x14ac:dyDescent="0.35">
      <c r="A19" s="4">
        <v>10</v>
      </c>
      <c r="B19" s="4"/>
      <c r="C19" s="4"/>
      <c r="D19" s="4"/>
      <c r="E19" s="4"/>
      <c r="F19" s="4"/>
      <c r="G19" s="7"/>
      <c r="H19" s="8" t="str">
        <f t="shared" ca="1" si="0"/>
        <v>الدائن أكبر</v>
      </c>
      <c r="I19" s="8">
        <f t="shared" ca="1" si="1"/>
        <v>0</v>
      </c>
      <c r="J19" s="6">
        <f t="shared" ca="1" si="3"/>
        <v>0</v>
      </c>
      <c r="K19" s="6">
        <f t="shared" ca="1" si="2"/>
        <v>0</v>
      </c>
      <c r="L19" s="4"/>
      <c r="M19" s="4"/>
      <c r="N19" s="6"/>
      <c r="O19" s="6"/>
      <c r="P19" s="4"/>
      <c r="Q19" s="4"/>
      <c r="R19" s="6"/>
      <c r="S19" s="6"/>
      <c r="T19" s="4"/>
      <c r="U19" s="4"/>
      <c r="V19" s="6"/>
      <c r="W19" s="6"/>
      <c r="X19" s="4"/>
      <c r="Y19" s="4"/>
      <c r="Z19" s="6"/>
      <c r="AA19" s="6"/>
      <c r="AB19" s="4"/>
      <c r="AC19" s="4"/>
      <c r="AD19" s="6"/>
      <c r="AE19" s="6"/>
      <c r="AF19" s="4"/>
      <c r="AG19" s="4"/>
      <c r="AH19" s="6"/>
      <c r="AI19" s="6"/>
      <c r="AJ19" s="4"/>
      <c r="AK19" s="4"/>
      <c r="AL19" s="6"/>
      <c r="AM19" s="6"/>
      <c r="AN19" s="4"/>
      <c r="AO19" s="4"/>
    </row>
    <row r="20" spans="1:41" ht="18" x14ac:dyDescent="0.35">
      <c r="A20" s="4">
        <v>11</v>
      </c>
      <c r="B20" s="4"/>
      <c r="C20" s="4"/>
      <c r="D20" s="4"/>
      <c r="E20" s="4"/>
      <c r="F20" s="4"/>
      <c r="G20" s="7"/>
      <c r="H20" s="8" t="str">
        <f t="shared" ca="1" si="0"/>
        <v>الدائن أكبر</v>
      </c>
      <c r="I20" s="8">
        <f t="shared" ca="1" si="1"/>
        <v>0</v>
      </c>
      <c r="J20" s="6">
        <f t="shared" ca="1" si="3"/>
        <v>0</v>
      </c>
      <c r="K20" s="6">
        <f t="shared" ca="1" si="2"/>
        <v>0</v>
      </c>
      <c r="L20" s="4"/>
      <c r="M20" s="4"/>
      <c r="N20" s="6"/>
      <c r="O20" s="6"/>
      <c r="P20" s="4"/>
      <c r="Q20" s="4"/>
      <c r="R20" s="6"/>
      <c r="S20" s="6"/>
      <c r="T20" s="4"/>
      <c r="U20" s="4"/>
      <c r="V20" s="6"/>
      <c r="W20" s="6"/>
      <c r="X20" s="4"/>
      <c r="Y20" s="4"/>
      <c r="Z20" s="6"/>
      <c r="AA20" s="6"/>
      <c r="AB20" s="4"/>
      <c r="AC20" s="4"/>
      <c r="AD20" s="6"/>
      <c r="AE20" s="6"/>
      <c r="AF20" s="4"/>
      <c r="AG20" s="4"/>
      <c r="AH20" s="6"/>
      <c r="AI20" s="6"/>
      <c r="AJ20" s="4"/>
      <c r="AK20" s="4"/>
      <c r="AL20" s="6"/>
      <c r="AM20" s="6"/>
      <c r="AN20" s="4"/>
      <c r="AO20" s="4"/>
    </row>
    <row r="21" spans="1:41" ht="18" x14ac:dyDescent="0.35">
      <c r="A21" s="4">
        <v>12</v>
      </c>
      <c r="B21" s="4"/>
      <c r="C21" s="4"/>
      <c r="D21" s="4"/>
      <c r="E21" s="4"/>
      <c r="F21" s="4"/>
      <c r="G21" s="7"/>
      <c r="H21" s="8" t="str">
        <f t="shared" ca="1" si="0"/>
        <v>الدائن أكبر</v>
      </c>
      <c r="I21" s="8">
        <f t="shared" ca="1" si="1"/>
        <v>0</v>
      </c>
      <c r="J21" s="6">
        <f t="shared" ca="1" si="3"/>
        <v>0</v>
      </c>
      <c r="K21" s="6">
        <f t="shared" ca="1" si="2"/>
        <v>0</v>
      </c>
      <c r="L21" s="4"/>
      <c r="M21" s="4"/>
      <c r="N21" s="6"/>
      <c r="O21" s="6"/>
      <c r="P21" s="4"/>
      <c r="Q21" s="4"/>
      <c r="R21" s="6"/>
      <c r="S21" s="6"/>
      <c r="T21" s="4"/>
      <c r="U21" s="4"/>
      <c r="V21" s="6"/>
      <c r="W21" s="6"/>
      <c r="X21" s="4"/>
      <c r="Y21" s="4"/>
      <c r="Z21" s="6"/>
      <c r="AA21" s="6"/>
      <c r="AB21" s="4"/>
      <c r="AC21" s="4"/>
      <c r="AD21" s="6"/>
      <c r="AE21" s="6"/>
      <c r="AF21" s="4"/>
      <c r="AG21" s="4"/>
      <c r="AH21" s="6"/>
      <c r="AI21" s="6"/>
      <c r="AJ21" s="4"/>
      <c r="AK21" s="4"/>
      <c r="AL21" s="6"/>
      <c r="AM21" s="6"/>
      <c r="AN21" s="4"/>
      <c r="AO21" s="4"/>
    </row>
    <row r="22" spans="1:41" ht="18" x14ac:dyDescent="0.35">
      <c r="A22" s="4">
        <v>13</v>
      </c>
      <c r="B22" s="4"/>
      <c r="C22" s="4"/>
      <c r="D22" s="4"/>
      <c r="E22" s="4"/>
      <c r="F22" s="4"/>
      <c r="G22" s="7"/>
      <c r="H22" s="8" t="str">
        <f t="shared" ca="1" si="0"/>
        <v>الدائن أكبر</v>
      </c>
      <c r="I22" s="8">
        <f t="shared" ca="1" si="1"/>
        <v>0</v>
      </c>
      <c r="J22" s="6">
        <f t="shared" ca="1" si="3"/>
        <v>0</v>
      </c>
      <c r="K22" s="6">
        <f t="shared" ca="1" si="2"/>
        <v>0</v>
      </c>
      <c r="L22" s="4"/>
      <c r="M22" s="4"/>
      <c r="N22" s="6"/>
      <c r="O22" s="6"/>
      <c r="P22" s="4"/>
      <c r="Q22" s="4"/>
      <c r="R22" s="6"/>
      <c r="S22" s="6"/>
      <c r="T22" s="4"/>
      <c r="U22" s="4"/>
      <c r="V22" s="6"/>
      <c r="W22" s="6"/>
      <c r="X22" s="4"/>
      <c r="Y22" s="4"/>
      <c r="Z22" s="6"/>
      <c r="AA22" s="6"/>
      <c r="AB22" s="4"/>
      <c r="AC22" s="4"/>
      <c r="AD22" s="6"/>
      <c r="AE22" s="6"/>
      <c r="AF22" s="4"/>
      <c r="AG22" s="4"/>
      <c r="AH22" s="6"/>
      <c r="AI22" s="6"/>
      <c r="AJ22" s="4"/>
      <c r="AK22" s="4"/>
      <c r="AL22" s="6"/>
      <c r="AM22" s="6"/>
      <c r="AN22" s="4"/>
      <c r="AO22" s="4"/>
    </row>
    <row r="23" spans="1:41" ht="18" x14ac:dyDescent="0.35">
      <c r="A23" s="4">
        <v>14</v>
      </c>
      <c r="B23" s="4"/>
      <c r="C23" s="4"/>
      <c r="D23" s="4"/>
      <c r="E23" s="4"/>
      <c r="F23" s="4"/>
      <c r="G23" s="7"/>
      <c r="H23" s="8" t="str">
        <f t="shared" ca="1" si="0"/>
        <v>الدائن أكبر</v>
      </c>
      <c r="I23" s="8">
        <f t="shared" ca="1" si="1"/>
        <v>0</v>
      </c>
      <c r="J23" s="6">
        <f t="shared" ca="1" si="3"/>
        <v>0</v>
      </c>
      <c r="K23" s="6">
        <f t="shared" ca="1" si="2"/>
        <v>0</v>
      </c>
      <c r="L23" s="4"/>
      <c r="M23" s="4"/>
      <c r="N23" s="6"/>
      <c r="O23" s="6"/>
      <c r="P23" s="4"/>
      <c r="Q23" s="4"/>
      <c r="R23" s="6"/>
      <c r="S23" s="6"/>
      <c r="T23" s="4"/>
      <c r="U23" s="4"/>
      <c r="V23" s="6"/>
      <c r="W23" s="6"/>
      <c r="X23" s="4"/>
      <c r="Y23" s="4"/>
      <c r="Z23" s="6"/>
      <c r="AA23" s="6"/>
      <c r="AB23" s="4"/>
      <c r="AC23" s="4"/>
      <c r="AD23" s="6"/>
      <c r="AE23" s="6"/>
      <c r="AF23" s="4"/>
      <c r="AG23" s="4"/>
      <c r="AH23" s="6"/>
      <c r="AI23" s="6"/>
      <c r="AJ23" s="4"/>
      <c r="AK23" s="4"/>
      <c r="AL23" s="6"/>
      <c r="AM23" s="6"/>
      <c r="AN23" s="4"/>
      <c r="AO23" s="4"/>
    </row>
    <row r="24" spans="1:41" ht="18" x14ac:dyDescent="0.35">
      <c r="A24" s="4">
        <v>15</v>
      </c>
      <c r="B24" s="4"/>
      <c r="C24" s="4"/>
      <c r="D24" s="4"/>
      <c r="E24" s="4"/>
      <c r="F24" s="4"/>
      <c r="G24" s="7"/>
      <c r="H24" s="8" t="str">
        <f t="shared" ca="1" si="0"/>
        <v>الدائن أكبر</v>
      </c>
      <c r="I24" s="8">
        <f t="shared" ca="1" si="1"/>
        <v>0</v>
      </c>
      <c r="J24" s="6">
        <f t="shared" ca="1" si="3"/>
        <v>0</v>
      </c>
      <c r="K24" s="6">
        <f t="shared" ca="1" si="2"/>
        <v>0</v>
      </c>
      <c r="L24" s="4"/>
      <c r="M24" s="4"/>
      <c r="N24" s="6"/>
      <c r="O24" s="6"/>
      <c r="P24" s="4"/>
      <c r="Q24" s="4"/>
      <c r="R24" s="6"/>
      <c r="S24" s="6"/>
      <c r="T24" s="4"/>
      <c r="U24" s="4"/>
      <c r="V24" s="6"/>
      <c r="W24" s="6"/>
      <c r="X24" s="4"/>
      <c r="Y24" s="4"/>
      <c r="Z24" s="6"/>
      <c r="AA24" s="6"/>
      <c r="AB24" s="4"/>
      <c r="AC24" s="4"/>
      <c r="AD24" s="6"/>
      <c r="AE24" s="6"/>
      <c r="AF24" s="4"/>
      <c r="AG24" s="4"/>
      <c r="AH24" s="6"/>
      <c r="AI24" s="6"/>
      <c r="AJ24" s="4"/>
      <c r="AK24" s="4"/>
      <c r="AL24" s="6"/>
      <c r="AM24" s="6"/>
      <c r="AN24" s="4"/>
      <c r="AO24" s="4"/>
    </row>
    <row r="25" spans="1:41" ht="18" x14ac:dyDescent="0.35">
      <c r="A25" s="4">
        <v>16</v>
      </c>
      <c r="B25" s="4"/>
      <c r="C25" s="4"/>
      <c r="D25" s="4"/>
      <c r="E25" s="4"/>
      <c r="F25" s="4"/>
      <c r="G25" s="7"/>
      <c r="H25" s="8" t="str">
        <f t="shared" ca="1" si="0"/>
        <v>الدائن أكبر</v>
      </c>
      <c r="I25" s="8">
        <f t="shared" ca="1" si="1"/>
        <v>0</v>
      </c>
      <c r="J25" s="6">
        <f t="shared" ca="1" si="3"/>
        <v>0</v>
      </c>
      <c r="K25" s="6">
        <f t="shared" ca="1" si="2"/>
        <v>0</v>
      </c>
      <c r="L25" s="4"/>
      <c r="M25" s="4"/>
      <c r="N25" s="6"/>
      <c r="O25" s="6"/>
      <c r="P25" s="4"/>
      <c r="Q25" s="4"/>
      <c r="R25" s="6"/>
      <c r="S25" s="6"/>
      <c r="T25" s="4"/>
      <c r="U25" s="4"/>
      <c r="V25" s="6"/>
      <c r="W25" s="6"/>
      <c r="X25" s="4"/>
      <c r="Y25" s="4"/>
      <c r="Z25" s="6"/>
      <c r="AA25" s="6"/>
      <c r="AB25" s="4"/>
      <c r="AC25" s="4"/>
      <c r="AD25" s="6"/>
      <c r="AE25" s="6"/>
      <c r="AF25" s="4"/>
      <c r="AG25" s="4"/>
      <c r="AH25" s="6"/>
      <c r="AI25" s="6"/>
      <c r="AJ25" s="4"/>
      <c r="AK25" s="4"/>
      <c r="AL25" s="6"/>
      <c r="AM25" s="6"/>
      <c r="AN25" s="4"/>
      <c r="AO25" s="4"/>
    </row>
    <row r="26" spans="1:41" ht="18" x14ac:dyDescent="0.35">
      <c r="A26" s="49" t="s">
        <v>27</v>
      </c>
      <c r="B26" s="49"/>
      <c r="C26" s="49"/>
      <c r="D26" s="49"/>
      <c r="E26" s="49"/>
      <c r="F26" s="49"/>
      <c r="G26" s="49"/>
      <c r="H26" s="5"/>
      <c r="I26" s="5">
        <f ca="1">SUM(I10:I25)</f>
        <v>1250</v>
      </c>
      <c r="J26" s="5">
        <f t="shared" ref="J26:AO26" ca="1" si="4">SUM(J10:J25)</f>
        <v>2750</v>
      </c>
      <c r="K26" s="5">
        <f t="shared" ca="1" si="4"/>
        <v>2700</v>
      </c>
      <c r="L26" s="5">
        <f t="shared" si="4"/>
        <v>1800</v>
      </c>
      <c r="M26" s="5">
        <f t="shared" si="4"/>
        <v>1170</v>
      </c>
      <c r="N26" s="5">
        <f t="shared" si="4"/>
        <v>0</v>
      </c>
      <c r="O26" s="5">
        <f t="shared" si="4"/>
        <v>0</v>
      </c>
      <c r="P26" s="5">
        <f t="shared" si="4"/>
        <v>0</v>
      </c>
      <c r="Q26" s="5">
        <f t="shared" si="4"/>
        <v>0</v>
      </c>
      <c r="R26" s="5">
        <f t="shared" si="4"/>
        <v>0</v>
      </c>
      <c r="S26" s="5">
        <f t="shared" si="4"/>
        <v>0</v>
      </c>
      <c r="T26" s="5">
        <f t="shared" si="4"/>
        <v>0</v>
      </c>
      <c r="U26" s="5">
        <f t="shared" si="4"/>
        <v>0</v>
      </c>
      <c r="V26" s="5">
        <f t="shared" si="4"/>
        <v>0</v>
      </c>
      <c r="W26" s="5">
        <f t="shared" si="4"/>
        <v>0</v>
      </c>
      <c r="X26" s="5">
        <f t="shared" si="4"/>
        <v>0</v>
      </c>
      <c r="Y26" s="5">
        <f t="shared" si="4"/>
        <v>0</v>
      </c>
      <c r="Z26" s="5">
        <f t="shared" si="4"/>
        <v>0</v>
      </c>
      <c r="AA26" s="5">
        <f t="shared" si="4"/>
        <v>0</v>
      </c>
      <c r="AB26" s="5">
        <f t="shared" si="4"/>
        <v>0</v>
      </c>
      <c r="AC26" s="5">
        <f t="shared" si="4"/>
        <v>0</v>
      </c>
      <c r="AD26" s="5">
        <f t="shared" si="4"/>
        <v>0</v>
      </c>
      <c r="AE26" s="5">
        <f t="shared" si="4"/>
        <v>0</v>
      </c>
      <c r="AF26" s="5">
        <f t="shared" si="4"/>
        <v>0</v>
      </c>
      <c r="AG26" s="5">
        <f t="shared" si="4"/>
        <v>0</v>
      </c>
      <c r="AH26" s="5">
        <f t="shared" si="4"/>
        <v>0</v>
      </c>
      <c r="AI26" s="5">
        <f t="shared" si="4"/>
        <v>0</v>
      </c>
      <c r="AJ26" s="5">
        <f t="shared" si="4"/>
        <v>0</v>
      </c>
      <c r="AK26" s="5">
        <f t="shared" si="4"/>
        <v>0</v>
      </c>
      <c r="AL26" s="5">
        <f t="shared" si="4"/>
        <v>0</v>
      </c>
      <c r="AM26" s="5">
        <f t="shared" si="4"/>
        <v>0</v>
      </c>
      <c r="AN26" s="5">
        <f t="shared" si="4"/>
        <v>0</v>
      </c>
      <c r="AO26" s="5">
        <f t="shared" si="4"/>
        <v>0</v>
      </c>
    </row>
  </sheetData>
  <mergeCells count="42">
    <mergeCell ref="AN8:AO8"/>
    <mergeCell ref="A26:G26"/>
    <mergeCell ref="AB8:AC8"/>
    <mergeCell ref="AD8:AE8"/>
    <mergeCell ref="AF8:AG8"/>
    <mergeCell ref="AH8:AI8"/>
    <mergeCell ref="AJ8:AK8"/>
    <mergeCell ref="AL8:AM8"/>
    <mergeCell ref="P8:Q8"/>
    <mergeCell ref="R8:S8"/>
    <mergeCell ref="T8:U8"/>
    <mergeCell ref="V8:W8"/>
    <mergeCell ref="X8:Y8"/>
    <mergeCell ref="Z8:AA8"/>
    <mergeCell ref="AN5:AO5"/>
    <mergeCell ref="A8:A9"/>
    <mergeCell ref="B8:B9"/>
    <mergeCell ref="C8:C9"/>
    <mergeCell ref="D8:F8"/>
    <mergeCell ref="G8:G9"/>
    <mergeCell ref="H8:I8"/>
    <mergeCell ref="J8:K8"/>
    <mergeCell ref="L8:M8"/>
    <mergeCell ref="N8:O8"/>
    <mergeCell ref="AB5:AC5"/>
    <mergeCell ref="AD5:AE5"/>
    <mergeCell ref="AF5:AG5"/>
    <mergeCell ref="AH5:AI5"/>
    <mergeCell ref="AJ5:AK5"/>
    <mergeCell ref="AL5:AM5"/>
    <mergeCell ref="Z5:AA5"/>
    <mergeCell ref="A1:C1"/>
    <mergeCell ref="A2:C2"/>
    <mergeCell ref="A3:C3"/>
    <mergeCell ref="A4:C4"/>
    <mergeCell ref="L5:M5"/>
    <mergeCell ref="N5:O5"/>
    <mergeCell ref="P5:Q5"/>
    <mergeCell ref="R5:S5"/>
    <mergeCell ref="T5:U5"/>
    <mergeCell ref="V5:W5"/>
    <mergeCell ref="X5:Y5"/>
  </mergeCells>
  <conditionalFormatting sqref="H10:H25">
    <cfRule type="expression" dxfId="14" priority="3">
      <formula>J10&lt;K10</formula>
    </cfRule>
    <cfRule type="expression" dxfId="13" priority="4">
      <formula>J10&gt;K10</formula>
    </cfRule>
  </conditionalFormatting>
  <conditionalFormatting sqref="I10:I25">
    <cfRule type="expression" dxfId="12" priority="1">
      <formula>J10&lt;K10</formula>
    </cfRule>
    <cfRule type="expression" dxfId="11" priority="2">
      <formula>J10&gt;K10</formula>
    </cfRule>
  </conditionalFormatting>
  <conditionalFormatting sqref="I11:I13 I15:I25">
    <cfRule type="expression" dxfId="10" priority="5">
      <formula>J11&lt;K11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O26"/>
  <sheetViews>
    <sheetView rightToLeft="1" zoomScale="70" zoomScaleNormal="70" workbookViewId="0">
      <pane xSplit="11" ySplit="9" topLeftCell="L10" activePane="bottomRight" state="frozen"/>
      <selection activeCell="J26" sqref="J26:AO26"/>
      <selection pane="topRight" activeCell="J26" sqref="J26:AO26"/>
      <selection pane="bottomLeft" activeCell="J26" sqref="J26:AO26"/>
      <selection pane="bottomRight" activeCell="F3" sqref="F3"/>
    </sheetView>
  </sheetViews>
  <sheetFormatPr defaultRowHeight="14.4" x14ac:dyDescent="0.3"/>
  <cols>
    <col min="1" max="1" width="10" customWidth="1"/>
    <col min="3" max="3" width="21.44140625" bestFit="1" customWidth="1"/>
    <col min="8" max="8" width="11.5546875" customWidth="1"/>
    <col min="9" max="12" width="10" bestFit="1" customWidth="1"/>
    <col min="15" max="15" width="10" bestFit="1" customWidth="1"/>
    <col min="17" max="17" width="10" bestFit="1" customWidth="1"/>
    <col min="20" max="20" width="10" bestFit="1" customWidth="1"/>
    <col min="31" max="32" width="10" bestFit="1" customWidth="1"/>
  </cols>
  <sheetData>
    <row r="1" spans="1:41" ht="21" x14ac:dyDescent="0.4">
      <c r="A1" s="47"/>
      <c r="B1" s="47"/>
      <c r="C1" s="47"/>
    </row>
    <row r="2" spans="1:41" ht="21" x14ac:dyDescent="0.4">
      <c r="A2" s="47"/>
      <c r="B2" s="47"/>
      <c r="C2" s="47"/>
    </row>
    <row r="3" spans="1:41" ht="21" x14ac:dyDescent="0.4">
      <c r="A3" s="47" t="s">
        <v>2</v>
      </c>
      <c r="B3" s="47"/>
      <c r="C3" s="47"/>
    </row>
    <row r="4" spans="1:41" ht="21" x14ac:dyDescent="0.4">
      <c r="A4" s="47" t="s">
        <v>21</v>
      </c>
      <c r="B4" s="47"/>
      <c r="C4" s="47"/>
    </row>
    <row r="5" spans="1:41" x14ac:dyDescent="0.3">
      <c r="L5" s="51">
        <f>L26-M26+SUM('ارصدة افتتاحية'!L5:M5)</f>
        <v>109287</v>
      </c>
      <c r="M5" s="52"/>
      <c r="N5" s="51">
        <f>N26-O26+SUM('ارصدة افتتاحية'!N5:O5)</f>
        <v>-70000</v>
      </c>
      <c r="O5" s="52"/>
      <c r="P5" s="51">
        <f>P26-Q26+SUM('ارصدة افتتاحية'!P5:Q5)</f>
        <v>-12000</v>
      </c>
      <c r="Q5" s="52"/>
      <c r="R5" s="51">
        <f>R26-S26+SUM('ارصدة افتتاحية'!R5:S5)</f>
        <v>0</v>
      </c>
      <c r="S5" s="52"/>
      <c r="T5" s="51">
        <f>T26-U26+SUM('ارصدة افتتاحية'!T5:U5)</f>
        <v>12000</v>
      </c>
      <c r="U5" s="52"/>
      <c r="V5" s="51">
        <f>V26-W26+SUM('ارصدة افتتاحية'!V5:W5)</f>
        <v>0</v>
      </c>
      <c r="W5" s="52"/>
      <c r="X5" s="51">
        <f>X26-Y26+SUM('ارصدة افتتاحية'!X5:Y5)</f>
        <v>0</v>
      </c>
      <c r="Y5" s="52"/>
      <c r="Z5" s="51">
        <f>Z26-AA26+SUM('ارصدة افتتاحية'!Z5:AA5)</f>
        <v>0</v>
      </c>
      <c r="AA5" s="52"/>
      <c r="AB5" s="51">
        <f>AB26-AC26+SUM('ارصدة افتتاحية'!AB5:AC5)</f>
        <v>0</v>
      </c>
      <c r="AC5" s="52"/>
      <c r="AD5" s="51">
        <f>AD26-AE26+SUM('ارصدة افتتاحية'!AD5:AE5)</f>
        <v>-150000</v>
      </c>
      <c r="AE5" s="52"/>
      <c r="AF5" s="51">
        <f>AF26-AG26+SUM('ارصدة افتتاحية'!AF5:AG5)</f>
        <v>120000</v>
      </c>
      <c r="AG5" s="52"/>
      <c r="AH5" s="51">
        <f>AH26-AI26+SUM('ارصدة افتتاحية'!AH5:AI5)</f>
        <v>0</v>
      </c>
      <c r="AI5" s="52"/>
      <c r="AJ5" s="51">
        <f>AJ26-AK26+SUM('ارصدة افتتاحية'!AJ5:AK5)</f>
        <v>0</v>
      </c>
      <c r="AK5" s="52"/>
      <c r="AL5" s="51">
        <f>AL26-AM26+SUM('ارصدة افتتاحية'!AL5:AM5)</f>
        <v>0</v>
      </c>
      <c r="AM5" s="52"/>
      <c r="AN5" s="51">
        <f>AN26-AO26+SUM('ارصدة افتتاحية'!AN5:AO5)</f>
        <v>0</v>
      </c>
      <c r="AO5" s="52"/>
    </row>
    <row r="8" spans="1:41" ht="18" x14ac:dyDescent="0.3">
      <c r="A8" s="48" t="s">
        <v>4</v>
      </c>
      <c r="B8" s="48" t="s">
        <v>22</v>
      </c>
      <c r="C8" s="48" t="s">
        <v>23</v>
      </c>
      <c r="D8" s="48" t="s">
        <v>24</v>
      </c>
      <c r="E8" s="48"/>
      <c r="F8" s="48"/>
      <c r="G8" s="48" t="s">
        <v>25</v>
      </c>
      <c r="H8" s="48" t="s">
        <v>26</v>
      </c>
      <c r="I8" s="48"/>
      <c r="J8" s="50" t="s">
        <v>27</v>
      </c>
      <c r="K8" s="50"/>
      <c r="L8" s="48" t="str">
        <f>'دليل الحسابات'!B8</f>
        <v>النقدية</v>
      </c>
      <c r="M8" s="48"/>
      <c r="N8" s="50" t="str">
        <f>'دليل الحسابات'!B9</f>
        <v>البنك</v>
      </c>
      <c r="O8" s="50"/>
      <c r="P8" s="48" t="str">
        <f>'دليل الحسابات'!B10</f>
        <v>المبيعات</v>
      </c>
      <c r="Q8" s="48"/>
      <c r="R8" s="50" t="str">
        <f>'دليل الحسابات'!B11</f>
        <v>المشتريات</v>
      </c>
      <c r="S8" s="50"/>
      <c r="T8" s="48" t="str">
        <f>'دليل الحسابات'!B12</f>
        <v>العملاء</v>
      </c>
      <c r="U8" s="48"/>
      <c r="V8" s="50" t="str">
        <f>'دليل الحسابات'!B13</f>
        <v>الموردون</v>
      </c>
      <c r="W8" s="50"/>
      <c r="X8" s="48" t="str">
        <f>'دليل الحسابات'!B14</f>
        <v>جاري الشركاء</v>
      </c>
      <c r="Y8" s="48"/>
      <c r="Z8" s="50" t="str">
        <f>'دليل الحسابات'!B15</f>
        <v>رأس المال</v>
      </c>
      <c r="AA8" s="50"/>
      <c r="AB8" s="48" t="str">
        <f>'دليل الحسابات'!B16</f>
        <v>المخزون</v>
      </c>
      <c r="AC8" s="48"/>
      <c r="AD8" s="50" t="str">
        <f>'دليل الحسابات'!B17</f>
        <v>الإيرادات</v>
      </c>
      <c r="AE8" s="50"/>
      <c r="AF8" s="48" t="str">
        <f>'دليل الحسابات'!B18</f>
        <v>المصروفات</v>
      </c>
      <c r="AG8" s="48"/>
      <c r="AH8" s="50" t="str">
        <f>'دليل الحسابات'!B19</f>
        <v>أرصدة مدينة</v>
      </c>
      <c r="AI8" s="50"/>
      <c r="AJ8" s="48" t="str">
        <f>'دليل الحسابات'!B20</f>
        <v>أرصدة دائنة</v>
      </c>
      <c r="AK8" s="48"/>
      <c r="AL8" s="50" t="str">
        <f>'دليل الحسابات'!B21</f>
        <v xml:space="preserve">أرباح مرحلة </v>
      </c>
      <c r="AM8" s="50"/>
      <c r="AN8" s="48" t="str">
        <f>'دليل الحسابات'!B22</f>
        <v>الضريبة المضافة</v>
      </c>
      <c r="AO8" s="48"/>
    </row>
    <row r="9" spans="1:41" ht="18" x14ac:dyDescent="0.35">
      <c r="A9" s="48"/>
      <c r="B9" s="48"/>
      <c r="C9" s="48"/>
      <c r="D9" s="5" t="s">
        <v>28</v>
      </c>
      <c r="E9" s="5" t="s">
        <v>29</v>
      </c>
      <c r="F9" s="5" t="s">
        <v>30</v>
      </c>
      <c r="G9" s="48"/>
      <c r="H9" s="5"/>
      <c r="I9" s="5"/>
      <c r="J9" s="6" t="s">
        <v>31</v>
      </c>
      <c r="K9" s="6" t="s">
        <v>32</v>
      </c>
      <c r="L9" s="5" t="s">
        <v>31</v>
      </c>
      <c r="M9" s="5" t="s">
        <v>32</v>
      </c>
      <c r="N9" s="6" t="s">
        <v>31</v>
      </c>
      <c r="O9" s="6" t="s">
        <v>32</v>
      </c>
      <c r="P9" s="5" t="s">
        <v>31</v>
      </c>
      <c r="Q9" s="5" t="s">
        <v>32</v>
      </c>
      <c r="R9" s="6" t="s">
        <v>31</v>
      </c>
      <c r="S9" s="6" t="s">
        <v>32</v>
      </c>
      <c r="T9" s="5" t="s">
        <v>31</v>
      </c>
      <c r="U9" s="5" t="s">
        <v>32</v>
      </c>
      <c r="V9" s="6" t="s">
        <v>31</v>
      </c>
      <c r="W9" s="6" t="s">
        <v>32</v>
      </c>
      <c r="X9" s="5" t="s">
        <v>31</v>
      </c>
      <c r="Y9" s="5" t="s">
        <v>32</v>
      </c>
      <c r="Z9" s="6" t="s">
        <v>31</v>
      </c>
      <c r="AA9" s="6" t="s">
        <v>32</v>
      </c>
      <c r="AB9" s="5" t="s">
        <v>31</v>
      </c>
      <c r="AC9" s="5" t="s">
        <v>32</v>
      </c>
      <c r="AD9" s="6" t="s">
        <v>31</v>
      </c>
      <c r="AE9" s="6" t="s">
        <v>32</v>
      </c>
      <c r="AF9" s="5" t="s">
        <v>31</v>
      </c>
      <c r="AG9" s="5" t="s">
        <v>32</v>
      </c>
      <c r="AH9" s="6" t="s">
        <v>31</v>
      </c>
      <c r="AI9" s="6" t="s">
        <v>32</v>
      </c>
      <c r="AJ9" s="5" t="s">
        <v>31</v>
      </c>
      <c r="AK9" s="5" t="s">
        <v>32</v>
      </c>
      <c r="AL9" s="6" t="s">
        <v>31</v>
      </c>
      <c r="AM9" s="6" t="s">
        <v>32</v>
      </c>
      <c r="AN9" s="5" t="s">
        <v>31</v>
      </c>
      <c r="AO9" s="5" t="s">
        <v>32</v>
      </c>
    </row>
    <row r="10" spans="1:41" ht="18" x14ac:dyDescent="0.35">
      <c r="A10" s="4">
        <v>1</v>
      </c>
      <c r="B10" s="4"/>
      <c r="C10" s="4"/>
      <c r="D10" s="4"/>
      <c r="E10" s="4"/>
      <c r="F10" s="4"/>
      <c r="G10" s="7" t="str">
        <f>IF(J10=K10,"متزن","غير متزن")</f>
        <v>غير متزن</v>
      </c>
      <c r="H10" s="8" t="str">
        <f>IF(J10&gt;K10,"المدين أكبر","الدائن أكبر")</f>
        <v>الدائن أكبر</v>
      </c>
      <c r="I10" s="8">
        <f>IF(J10&gt;K10,J10-K10,K10-J10)</f>
        <v>100</v>
      </c>
      <c r="J10" s="6">
        <v>900</v>
      </c>
      <c r="K10" s="6">
        <v>1000</v>
      </c>
      <c r="L10" s="4">
        <v>100</v>
      </c>
      <c r="M10" s="4">
        <v>20</v>
      </c>
      <c r="N10" s="6"/>
      <c r="O10" s="6"/>
      <c r="P10" s="4"/>
      <c r="Q10" s="4"/>
      <c r="R10" s="6"/>
      <c r="S10" s="6"/>
      <c r="T10" s="4"/>
      <c r="U10" s="4"/>
      <c r="V10" s="6"/>
      <c r="W10" s="6"/>
      <c r="X10" s="4"/>
      <c r="Y10" s="4"/>
      <c r="Z10" s="6"/>
      <c r="AA10" s="6"/>
      <c r="AB10" s="4"/>
      <c r="AC10" s="4"/>
      <c r="AD10" s="6"/>
      <c r="AE10" s="6">
        <v>150000</v>
      </c>
      <c r="AF10" s="4"/>
      <c r="AG10" s="4"/>
      <c r="AH10" s="6"/>
      <c r="AI10" s="6"/>
      <c r="AJ10" s="4"/>
      <c r="AK10" s="4"/>
      <c r="AL10" s="6"/>
      <c r="AM10" s="6"/>
      <c r="AN10" s="4"/>
      <c r="AO10" s="4"/>
    </row>
    <row r="11" spans="1:41" ht="18" x14ac:dyDescent="0.35">
      <c r="A11" s="4">
        <v>2</v>
      </c>
      <c r="B11" s="4"/>
      <c r="C11" s="4"/>
      <c r="D11" s="4"/>
      <c r="E11" s="4"/>
      <c r="F11" s="4"/>
      <c r="G11" s="7"/>
      <c r="H11" s="8" t="str">
        <f t="shared" ref="H11:H25" si="0">IF(J11&gt;K11,"المدين أكبر","الدائن أكبر")</f>
        <v>المدين أكبر</v>
      </c>
      <c r="I11" s="8">
        <f t="shared" ref="I11:I25" si="1">IF(J11&gt;K11,J11-K11,K11-J11)</f>
        <v>500</v>
      </c>
      <c r="J11" s="6">
        <v>500</v>
      </c>
      <c r="K11" s="6">
        <v>0</v>
      </c>
      <c r="L11" s="4">
        <v>500</v>
      </c>
      <c r="M11" s="4">
        <v>600</v>
      </c>
      <c r="N11" s="6"/>
      <c r="O11" s="6"/>
      <c r="P11" s="4"/>
      <c r="Q11" s="4"/>
      <c r="R11" s="6"/>
      <c r="S11" s="6"/>
      <c r="T11" s="4"/>
      <c r="U11" s="4"/>
      <c r="V11" s="6"/>
      <c r="W11" s="6"/>
      <c r="X11" s="4"/>
      <c r="Y11" s="4"/>
      <c r="Z11" s="6"/>
      <c r="AA11" s="6"/>
      <c r="AB11" s="4"/>
      <c r="AC11" s="4"/>
      <c r="AD11" s="6"/>
      <c r="AE11" s="6"/>
      <c r="AF11" s="4"/>
      <c r="AG11" s="4"/>
      <c r="AH11" s="6"/>
      <c r="AI11" s="6"/>
      <c r="AJ11" s="4"/>
      <c r="AK11" s="4"/>
      <c r="AL11" s="6"/>
      <c r="AM11" s="6"/>
      <c r="AN11" s="4"/>
      <c r="AO11" s="4"/>
    </row>
    <row r="12" spans="1:41" ht="18" x14ac:dyDescent="0.35">
      <c r="A12" s="4">
        <v>3</v>
      </c>
      <c r="B12" s="4"/>
      <c r="C12" s="4"/>
      <c r="D12" s="4"/>
      <c r="E12" s="4"/>
      <c r="F12" s="4"/>
      <c r="G12" s="7"/>
      <c r="H12" s="8" t="str">
        <f t="shared" ca="1" si="0"/>
        <v>المدين أكبر</v>
      </c>
      <c r="I12" s="8">
        <f t="shared" ca="1" si="1"/>
        <v>150</v>
      </c>
      <c r="J12" s="6">
        <v>700</v>
      </c>
      <c r="K12" s="6">
        <f t="shared" ref="K12:K25" ca="1" si="2">SUMIF($J$9:$AO$9,$K$9,L12:AO12)</f>
        <v>550</v>
      </c>
      <c r="L12" s="4">
        <v>1200</v>
      </c>
      <c r="M12" s="4">
        <v>550</v>
      </c>
      <c r="N12" s="6"/>
      <c r="O12" s="6"/>
      <c r="P12" s="4"/>
      <c r="Q12" s="4"/>
      <c r="R12" s="6"/>
      <c r="S12" s="6"/>
      <c r="T12" s="4"/>
      <c r="U12" s="4"/>
      <c r="V12" s="6"/>
      <c r="W12" s="6"/>
      <c r="X12" s="4"/>
      <c r="Y12" s="4"/>
      <c r="Z12" s="6"/>
      <c r="AA12" s="6"/>
      <c r="AB12" s="4"/>
      <c r="AC12" s="4"/>
      <c r="AD12" s="6"/>
      <c r="AE12" s="6"/>
      <c r="AF12" s="4"/>
      <c r="AG12" s="4"/>
      <c r="AH12" s="6"/>
      <c r="AI12" s="6"/>
      <c r="AJ12" s="4"/>
      <c r="AK12" s="4"/>
      <c r="AL12" s="6"/>
      <c r="AM12" s="6"/>
      <c r="AN12" s="4"/>
      <c r="AO12" s="4"/>
    </row>
    <row r="13" spans="1:41" ht="18" x14ac:dyDescent="0.35">
      <c r="A13" s="4">
        <v>4</v>
      </c>
      <c r="B13" s="4"/>
      <c r="C13" s="4"/>
      <c r="D13" s="4"/>
      <c r="E13" s="4"/>
      <c r="F13" s="4"/>
      <c r="G13" s="7"/>
      <c r="H13" s="8" t="str">
        <f t="shared" ca="1" si="0"/>
        <v>المدين أكبر</v>
      </c>
      <c r="I13" s="8">
        <f t="shared" ca="1" si="1"/>
        <v>150000</v>
      </c>
      <c r="J13" s="6">
        <f t="shared" ref="J13:J25" ca="1" si="3">SUMIF($J$9:$AO$9,$J$9,L13:AO13)</f>
        <v>150000</v>
      </c>
      <c r="K13" s="6">
        <f t="shared" ca="1" si="2"/>
        <v>0</v>
      </c>
      <c r="L13" s="4">
        <v>150000</v>
      </c>
      <c r="M13" s="4"/>
      <c r="N13" s="6"/>
      <c r="O13" s="6"/>
      <c r="P13" s="4"/>
      <c r="Q13" s="4"/>
      <c r="R13" s="6"/>
      <c r="S13" s="6"/>
      <c r="T13" s="4"/>
      <c r="U13" s="4"/>
      <c r="V13" s="6"/>
      <c r="W13" s="6"/>
      <c r="X13" s="4"/>
      <c r="Y13" s="4"/>
      <c r="Z13" s="6"/>
      <c r="AA13" s="6"/>
      <c r="AB13" s="4"/>
      <c r="AC13" s="4"/>
      <c r="AD13" s="6"/>
      <c r="AE13" s="6"/>
      <c r="AF13" s="4"/>
      <c r="AG13" s="4"/>
      <c r="AH13" s="6"/>
      <c r="AI13" s="6"/>
      <c r="AJ13" s="4"/>
      <c r="AK13" s="4"/>
      <c r="AL13" s="6"/>
      <c r="AM13" s="6"/>
      <c r="AN13" s="4"/>
      <c r="AO13" s="4"/>
    </row>
    <row r="14" spans="1:41" ht="18" x14ac:dyDescent="0.35">
      <c r="A14" s="4">
        <v>5</v>
      </c>
      <c r="B14" s="4"/>
      <c r="C14" s="4"/>
      <c r="D14" s="4"/>
      <c r="E14" s="4"/>
      <c r="F14" s="4"/>
      <c r="G14" s="7"/>
      <c r="H14" s="8" t="str">
        <f t="shared" si="0"/>
        <v>الدائن أكبر</v>
      </c>
      <c r="I14" s="8">
        <f t="shared" si="1"/>
        <v>400</v>
      </c>
      <c r="J14" s="6">
        <v>500</v>
      </c>
      <c r="K14" s="6">
        <v>900</v>
      </c>
      <c r="L14" s="4"/>
      <c r="M14" s="4"/>
      <c r="N14" s="6"/>
      <c r="O14" s="6"/>
      <c r="P14" s="4"/>
      <c r="Q14" s="4"/>
      <c r="R14" s="6"/>
      <c r="S14" s="6"/>
      <c r="T14" s="4"/>
      <c r="U14" s="4"/>
      <c r="V14" s="6"/>
      <c r="W14" s="6"/>
      <c r="X14" s="4"/>
      <c r="Y14" s="4"/>
      <c r="Z14" s="6"/>
      <c r="AA14" s="6"/>
      <c r="AB14" s="4"/>
      <c r="AC14" s="4"/>
      <c r="AD14" s="6"/>
      <c r="AE14" s="6"/>
      <c r="AF14" s="4"/>
      <c r="AG14" s="4"/>
      <c r="AH14" s="6"/>
      <c r="AI14" s="6"/>
      <c r="AJ14" s="4"/>
      <c r="AK14" s="4"/>
      <c r="AL14" s="6"/>
      <c r="AM14" s="6"/>
      <c r="AN14" s="4"/>
      <c r="AO14" s="4"/>
    </row>
    <row r="15" spans="1:41" ht="18" x14ac:dyDescent="0.35">
      <c r="A15" s="4">
        <v>6</v>
      </c>
      <c r="B15" s="4"/>
      <c r="C15" s="4"/>
      <c r="D15" s="4"/>
      <c r="E15" s="4"/>
      <c r="F15" s="4"/>
      <c r="G15" s="7"/>
      <c r="H15" s="8" t="str">
        <f t="shared" ca="1" si="0"/>
        <v>المدين أكبر</v>
      </c>
      <c r="I15" s="8">
        <f t="shared" ca="1" si="1"/>
        <v>8657</v>
      </c>
      <c r="J15" s="6">
        <f t="shared" ca="1" si="3"/>
        <v>8657</v>
      </c>
      <c r="K15" s="6">
        <f t="shared" ca="1" si="2"/>
        <v>0</v>
      </c>
      <c r="L15" s="4">
        <v>8657</v>
      </c>
      <c r="M15" s="4"/>
      <c r="N15" s="6"/>
      <c r="O15" s="6"/>
      <c r="P15" s="4"/>
      <c r="Q15" s="4"/>
      <c r="R15" s="6"/>
      <c r="S15" s="6"/>
      <c r="T15" s="4"/>
      <c r="U15" s="4"/>
      <c r="V15" s="6"/>
      <c r="W15" s="6"/>
      <c r="X15" s="4"/>
      <c r="Y15" s="4"/>
      <c r="Z15" s="6"/>
      <c r="AA15" s="6"/>
      <c r="AB15" s="4"/>
      <c r="AC15" s="4"/>
      <c r="AD15" s="6"/>
      <c r="AE15" s="6"/>
      <c r="AF15" s="4"/>
      <c r="AG15" s="4"/>
      <c r="AH15" s="6"/>
      <c r="AI15" s="6"/>
      <c r="AJ15" s="4"/>
      <c r="AK15" s="4"/>
      <c r="AL15" s="6"/>
      <c r="AM15" s="6"/>
      <c r="AN15" s="4"/>
      <c r="AO15" s="4"/>
    </row>
    <row r="16" spans="1:41" ht="18" x14ac:dyDescent="0.35">
      <c r="A16" s="4">
        <v>7</v>
      </c>
      <c r="B16" s="4"/>
      <c r="C16" s="4"/>
      <c r="D16" s="4"/>
      <c r="E16" s="4"/>
      <c r="F16" s="4"/>
      <c r="G16" s="7"/>
      <c r="H16" s="8" t="str">
        <f t="shared" ca="1" si="0"/>
        <v>الدائن أكبر</v>
      </c>
      <c r="I16" s="8">
        <f t="shared" ca="1" si="1"/>
        <v>0</v>
      </c>
      <c r="J16" s="6">
        <f t="shared" ca="1" si="3"/>
        <v>0</v>
      </c>
      <c r="K16" s="6">
        <f t="shared" ca="1" si="2"/>
        <v>0</v>
      </c>
      <c r="L16" s="4"/>
      <c r="M16" s="4"/>
      <c r="N16" s="6"/>
      <c r="O16" s="6"/>
      <c r="P16" s="4"/>
      <c r="Q16" s="4"/>
      <c r="R16" s="6"/>
      <c r="S16" s="6"/>
      <c r="T16" s="4"/>
      <c r="U16" s="4"/>
      <c r="V16" s="6"/>
      <c r="W16" s="6"/>
      <c r="X16" s="4"/>
      <c r="Y16" s="4"/>
      <c r="Z16" s="6"/>
      <c r="AA16" s="6"/>
      <c r="AB16" s="4"/>
      <c r="AC16" s="4"/>
      <c r="AD16" s="6"/>
      <c r="AE16" s="6"/>
      <c r="AF16" s="4"/>
      <c r="AG16" s="4"/>
      <c r="AH16" s="6"/>
      <c r="AI16" s="6"/>
      <c r="AJ16" s="4"/>
      <c r="AK16" s="4"/>
      <c r="AL16" s="6"/>
      <c r="AM16" s="6"/>
      <c r="AN16" s="4"/>
      <c r="AO16" s="4"/>
    </row>
    <row r="17" spans="1:41" ht="18" x14ac:dyDescent="0.35">
      <c r="A17" s="4">
        <v>8</v>
      </c>
      <c r="B17" s="4"/>
      <c r="C17" s="4"/>
      <c r="D17" s="4"/>
      <c r="E17" s="4"/>
      <c r="F17" s="4"/>
      <c r="G17" s="7"/>
      <c r="H17" s="8" t="str">
        <f t="shared" si="0"/>
        <v>الدائن أكبر</v>
      </c>
      <c r="I17" s="8">
        <f t="shared" si="1"/>
        <v>100</v>
      </c>
      <c r="J17" s="6">
        <v>150</v>
      </c>
      <c r="K17" s="6">
        <v>250</v>
      </c>
      <c r="L17" s="4"/>
      <c r="M17" s="4"/>
      <c r="N17" s="6"/>
      <c r="O17" s="6"/>
      <c r="P17" s="4"/>
      <c r="Q17" s="4"/>
      <c r="R17" s="6"/>
      <c r="S17" s="6"/>
      <c r="T17" s="4"/>
      <c r="U17" s="4"/>
      <c r="V17" s="6"/>
      <c r="W17" s="6"/>
      <c r="X17" s="4"/>
      <c r="Y17" s="4"/>
      <c r="Z17" s="6"/>
      <c r="AA17" s="6"/>
      <c r="AB17" s="4"/>
      <c r="AC17" s="4"/>
      <c r="AD17" s="6"/>
      <c r="AE17" s="6"/>
      <c r="AF17" s="4"/>
      <c r="AG17" s="4"/>
      <c r="AH17" s="6"/>
      <c r="AI17" s="6"/>
      <c r="AJ17" s="4"/>
      <c r="AK17" s="4"/>
      <c r="AL17" s="6"/>
      <c r="AM17" s="6"/>
      <c r="AN17" s="4"/>
      <c r="AO17" s="4"/>
    </row>
    <row r="18" spans="1:41" ht="18" x14ac:dyDescent="0.35">
      <c r="A18" s="4">
        <v>9</v>
      </c>
      <c r="B18" s="4"/>
      <c r="C18" s="4"/>
      <c r="D18" s="4"/>
      <c r="E18" s="4"/>
      <c r="F18" s="4"/>
      <c r="G18" s="7"/>
      <c r="H18" s="8" t="str">
        <f t="shared" ca="1" si="0"/>
        <v>الدائن أكبر</v>
      </c>
      <c r="I18" s="8">
        <f t="shared" ca="1" si="1"/>
        <v>0</v>
      </c>
      <c r="J18" s="6">
        <f t="shared" ca="1" si="3"/>
        <v>0</v>
      </c>
      <c r="K18" s="6">
        <f t="shared" ca="1" si="2"/>
        <v>0</v>
      </c>
      <c r="L18" s="4"/>
      <c r="M18" s="4"/>
      <c r="N18" s="6"/>
      <c r="O18" s="6"/>
      <c r="P18" s="4"/>
      <c r="Q18" s="4"/>
      <c r="R18" s="6"/>
      <c r="S18" s="6"/>
      <c r="T18" s="4"/>
      <c r="U18" s="4"/>
      <c r="V18" s="6"/>
      <c r="W18" s="6"/>
      <c r="X18" s="4"/>
      <c r="Y18" s="4"/>
      <c r="Z18" s="6"/>
      <c r="AA18" s="6"/>
      <c r="AB18" s="4"/>
      <c r="AC18" s="4"/>
      <c r="AD18" s="6"/>
      <c r="AE18" s="6"/>
      <c r="AF18" s="4"/>
      <c r="AG18" s="4"/>
      <c r="AH18" s="6"/>
      <c r="AI18" s="6"/>
      <c r="AJ18" s="4"/>
      <c r="AK18" s="4"/>
      <c r="AL18" s="6"/>
      <c r="AM18" s="6"/>
      <c r="AN18" s="4"/>
      <c r="AO18" s="4"/>
    </row>
    <row r="19" spans="1:41" ht="18" x14ac:dyDescent="0.35">
      <c r="A19" s="4">
        <v>10</v>
      </c>
      <c r="B19" s="4" t="s">
        <v>113</v>
      </c>
      <c r="C19" s="42" t="s">
        <v>112</v>
      </c>
      <c r="D19" s="4"/>
      <c r="E19" s="4"/>
      <c r="F19" s="4"/>
      <c r="G19" s="7"/>
      <c r="H19" s="8" t="str">
        <f t="shared" ca="1" si="0"/>
        <v>الدائن أكبر</v>
      </c>
      <c r="I19" s="8">
        <f t="shared" ca="1" si="1"/>
        <v>0</v>
      </c>
      <c r="J19" s="6">
        <f t="shared" ca="1" si="3"/>
        <v>12000</v>
      </c>
      <c r="K19" s="6">
        <f t="shared" ca="1" si="2"/>
        <v>12000</v>
      </c>
      <c r="L19" s="4"/>
      <c r="M19" s="4"/>
      <c r="N19" s="6"/>
      <c r="O19" s="6"/>
      <c r="P19" s="4"/>
      <c r="Q19" s="4">
        <v>12000</v>
      </c>
      <c r="R19" s="6"/>
      <c r="S19" s="6"/>
      <c r="T19" s="4">
        <v>12000</v>
      </c>
      <c r="U19" s="4"/>
      <c r="V19" s="6"/>
      <c r="W19" s="6"/>
      <c r="X19" s="4"/>
      <c r="Y19" s="4"/>
      <c r="Z19" s="6"/>
      <c r="AA19" s="6"/>
      <c r="AB19" s="4"/>
      <c r="AC19" s="4"/>
      <c r="AD19" s="6"/>
      <c r="AE19" s="6"/>
      <c r="AF19" s="4"/>
      <c r="AG19" s="4"/>
      <c r="AH19" s="6"/>
      <c r="AI19" s="6"/>
      <c r="AJ19" s="4"/>
      <c r="AK19" s="4"/>
      <c r="AL19" s="6"/>
      <c r="AM19" s="6"/>
      <c r="AN19" s="4"/>
      <c r="AO19" s="4"/>
    </row>
    <row r="20" spans="1:41" ht="18" x14ac:dyDescent="0.35">
      <c r="A20" s="4">
        <v>11</v>
      </c>
      <c r="B20" s="4"/>
      <c r="C20" s="4" t="s">
        <v>114</v>
      </c>
      <c r="D20" s="4"/>
      <c r="E20" s="4"/>
      <c r="F20" s="4"/>
      <c r="G20" s="7"/>
      <c r="H20" s="8" t="str">
        <f t="shared" ca="1" si="0"/>
        <v>الدائن أكبر</v>
      </c>
      <c r="I20" s="8">
        <f t="shared" ca="1" si="1"/>
        <v>0</v>
      </c>
      <c r="J20" s="6">
        <f t="shared" ca="1" si="3"/>
        <v>120000</v>
      </c>
      <c r="K20" s="6">
        <f t="shared" ca="1" si="2"/>
        <v>120000</v>
      </c>
      <c r="L20" s="4"/>
      <c r="M20" s="4"/>
      <c r="N20" s="6"/>
      <c r="O20" s="6">
        <v>120000</v>
      </c>
      <c r="P20" s="4"/>
      <c r="Q20" s="4"/>
      <c r="R20" s="6"/>
      <c r="S20" s="6"/>
      <c r="T20" s="4"/>
      <c r="U20" s="4"/>
      <c r="V20" s="6"/>
      <c r="W20" s="6"/>
      <c r="X20" s="4"/>
      <c r="Y20" s="4"/>
      <c r="Z20" s="6"/>
      <c r="AA20" s="6"/>
      <c r="AB20" s="4"/>
      <c r="AC20" s="4"/>
      <c r="AD20" s="6"/>
      <c r="AE20" s="6"/>
      <c r="AF20" s="4">
        <v>120000</v>
      </c>
      <c r="AG20" s="4"/>
      <c r="AH20" s="6"/>
      <c r="AI20" s="6"/>
      <c r="AJ20" s="4"/>
      <c r="AK20" s="4"/>
      <c r="AL20" s="6"/>
      <c r="AM20" s="6"/>
      <c r="AN20" s="4"/>
      <c r="AO20" s="4"/>
    </row>
    <row r="21" spans="1:41" ht="18" x14ac:dyDescent="0.35">
      <c r="A21" s="4">
        <v>12</v>
      </c>
      <c r="B21" s="4"/>
      <c r="C21" s="4" t="s">
        <v>115</v>
      </c>
      <c r="D21" s="4"/>
      <c r="E21" s="4"/>
      <c r="F21" s="4"/>
      <c r="G21" s="7"/>
      <c r="H21" s="8" t="str">
        <f t="shared" ca="1" si="0"/>
        <v>الدائن أكبر</v>
      </c>
      <c r="I21" s="8">
        <f t="shared" ca="1" si="1"/>
        <v>0</v>
      </c>
      <c r="J21" s="6">
        <f t="shared" ca="1" si="3"/>
        <v>50000</v>
      </c>
      <c r="K21" s="6">
        <f t="shared" ca="1" si="2"/>
        <v>50000</v>
      </c>
      <c r="L21" s="4"/>
      <c r="M21" s="4">
        <v>50000</v>
      </c>
      <c r="N21" s="6">
        <v>50000</v>
      </c>
      <c r="O21" s="6"/>
      <c r="P21" s="4"/>
      <c r="Q21" s="4"/>
      <c r="R21" s="6"/>
      <c r="S21" s="6"/>
      <c r="T21" s="4"/>
      <c r="U21" s="4"/>
      <c r="V21" s="6"/>
      <c r="W21" s="6"/>
      <c r="X21" s="4"/>
      <c r="Y21" s="4"/>
      <c r="Z21" s="6"/>
      <c r="AA21" s="6"/>
      <c r="AB21" s="4"/>
      <c r="AC21" s="4"/>
      <c r="AD21" s="6"/>
      <c r="AE21" s="6"/>
      <c r="AF21" s="4"/>
      <c r="AG21" s="4"/>
      <c r="AH21" s="6"/>
      <c r="AI21" s="6"/>
      <c r="AJ21" s="4"/>
      <c r="AK21" s="4"/>
      <c r="AL21" s="6"/>
      <c r="AM21" s="6"/>
      <c r="AN21" s="4"/>
      <c r="AO21" s="4"/>
    </row>
    <row r="22" spans="1:41" ht="18" x14ac:dyDescent="0.35">
      <c r="A22" s="4">
        <v>13</v>
      </c>
      <c r="B22" s="4"/>
      <c r="C22" s="4"/>
      <c r="D22" s="4"/>
      <c r="E22" s="4"/>
      <c r="F22" s="4"/>
      <c r="G22" s="7"/>
      <c r="H22" s="8" t="str">
        <f t="shared" ca="1" si="0"/>
        <v>الدائن أكبر</v>
      </c>
      <c r="I22" s="8">
        <f t="shared" ca="1" si="1"/>
        <v>0</v>
      </c>
      <c r="J22" s="6">
        <f t="shared" ca="1" si="3"/>
        <v>0</v>
      </c>
      <c r="K22" s="6">
        <f t="shared" ca="1" si="2"/>
        <v>0</v>
      </c>
      <c r="L22" s="4"/>
      <c r="M22" s="4"/>
      <c r="N22" s="6"/>
      <c r="O22" s="6"/>
      <c r="P22" s="4"/>
      <c r="Q22" s="4"/>
      <c r="R22" s="6"/>
      <c r="S22" s="6"/>
      <c r="T22" s="4"/>
      <c r="U22" s="4"/>
      <c r="V22" s="6"/>
      <c r="W22" s="6"/>
      <c r="X22" s="4"/>
      <c r="Y22" s="4"/>
      <c r="Z22" s="6"/>
      <c r="AA22" s="6"/>
      <c r="AB22" s="4"/>
      <c r="AC22" s="4"/>
      <c r="AD22" s="6"/>
      <c r="AE22" s="6"/>
      <c r="AF22" s="4"/>
      <c r="AG22" s="4"/>
      <c r="AH22" s="6"/>
      <c r="AI22" s="6"/>
      <c r="AJ22" s="4"/>
      <c r="AK22" s="4"/>
      <c r="AL22" s="6"/>
      <c r="AM22" s="6"/>
      <c r="AN22" s="4"/>
      <c r="AO22" s="4"/>
    </row>
    <row r="23" spans="1:41" ht="18" x14ac:dyDescent="0.35">
      <c r="A23" s="4">
        <v>14</v>
      </c>
      <c r="B23" s="4"/>
      <c r="C23" s="4"/>
      <c r="D23" s="4"/>
      <c r="E23" s="4"/>
      <c r="F23" s="4"/>
      <c r="G23" s="7"/>
      <c r="H23" s="8" t="str">
        <f t="shared" ca="1" si="0"/>
        <v>الدائن أكبر</v>
      </c>
      <c r="I23" s="8">
        <f t="shared" ca="1" si="1"/>
        <v>0</v>
      </c>
      <c r="J23" s="6">
        <f t="shared" ca="1" si="3"/>
        <v>0</v>
      </c>
      <c r="K23" s="6">
        <f t="shared" ca="1" si="2"/>
        <v>0</v>
      </c>
      <c r="L23" s="4"/>
      <c r="M23" s="4"/>
      <c r="N23" s="6"/>
      <c r="O23" s="6"/>
      <c r="P23" s="4"/>
      <c r="Q23" s="4"/>
      <c r="R23" s="6"/>
      <c r="S23" s="6"/>
      <c r="T23" s="4"/>
      <c r="U23" s="4"/>
      <c r="V23" s="6"/>
      <c r="W23" s="6"/>
      <c r="X23" s="4"/>
      <c r="Y23" s="4"/>
      <c r="Z23" s="6"/>
      <c r="AA23" s="6"/>
      <c r="AB23" s="4"/>
      <c r="AC23" s="4"/>
      <c r="AD23" s="6"/>
      <c r="AE23" s="6"/>
      <c r="AF23" s="4"/>
      <c r="AG23" s="4"/>
      <c r="AH23" s="6"/>
      <c r="AI23" s="6"/>
      <c r="AJ23" s="4"/>
      <c r="AK23" s="4"/>
      <c r="AL23" s="6"/>
      <c r="AM23" s="6"/>
      <c r="AN23" s="4"/>
      <c r="AO23" s="4"/>
    </row>
    <row r="24" spans="1:41" ht="18" x14ac:dyDescent="0.35">
      <c r="A24" s="4">
        <v>15</v>
      </c>
      <c r="B24" s="4"/>
      <c r="C24" s="4"/>
      <c r="D24" s="4"/>
      <c r="E24" s="4"/>
      <c r="F24" s="4"/>
      <c r="G24" s="7"/>
      <c r="H24" s="8" t="str">
        <f t="shared" ca="1" si="0"/>
        <v>الدائن أكبر</v>
      </c>
      <c r="I24" s="8">
        <f t="shared" ca="1" si="1"/>
        <v>0</v>
      </c>
      <c r="J24" s="6">
        <f t="shared" ca="1" si="3"/>
        <v>0</v>
      </c>
      <c r="K24" s="6">
        <f t="shared" ca="1" si="2"/>
        <v>0</v>
      </c>
      <c r="L24" s="4"/>
      <c r="M24" s="4"/>
      <c r="N24" s="6"/>
      <c r="O24" s="6"/>
      <c r="P24" s="4"/>
      <c r="Q24" s="4"/>
      <c r="R24" s="6"/>
      <c r="S24" s="6"/>
      <c r="T24" s="4"/>
      <c r="U24" s="4"/>
      <c r="V24" s="6"/>
      <c r="W24" s="6"/>
      <c r="X24" s="4"/>
      <c r="Y24" s="4"/>
      <c r="Z24" s="6"/>
      <c r="AA24" s="6"/>
      <c r="AB24" s="4"/>
      <c r="AC24" s="4"/>
      <c r="AD24" s="6"/>
      <c r="AE24" s="6"/>
      <c r="AF24" s="4"/>
      <c r="AG24" s="4"/>
      <c r="AH24" s="6"/>
      <c r="AI24" s="6"/>
      <c r="AJ24" s="4"/>
      <c r="AK24" s="4"/>
      <c r="AL24" s="6"/>
      <c r="AM24" s="6"/>
      <c r="AN24" s="4"/>
      <c r="AO24" s="4"/>
    </row>
    <row r="25" spans="1:41" ht="18" x14ac:dyDescent="0.35">
      <c r="A25" s="4">
        <v>16</v>
      </c>
      <c r="B25" s="4"/>
      <c r="C25" s="4"/>
      <c r="D25" s="4"/>
      <c r="E25" s="4"/>
      <c r="F25" s="4"/>
      <c r="G25" s="7"/>
      <c r="H25" s="8" t="str">
        <f t="shared" ca="1" si="0"/>
        <v>الدائن أكبر</v>
      </c>
      <c r="I25" s="8">
        <f t="shared" ca="1" si="1"/>
        <v>0</v>
      </c>
      <c r="J25" s="6">
        <f t="shared" ca="1" si="3"/>
        <v>0</v>
      </c>
      <c r="K25" s="6">
        <f t="shared" ca="1" si="2"/>
        <v>0</v>
      </c>
      <c r="L25" s="4"/>
      <c r="M25" s="4"/>
      <c r="N25" s="6"/>
      <c r="O25" s="6"/>
      <c r="P25" s="4"/>
      <c r="Q25" s="4"/>
      <c r="R25" s="6"/>
      <c r="S25" s="6"/>
      <c r="T25" s="4"/>
      <c r="U25" s="4"/>
      <c r="V25" s="6"/>
      <c r="W25" s="6"/>
      <c r="X25" s="4"/>
      <c r="Y25" s="4"/>
      <c r="Z25" s="6"/>
      <c r="AA25" s="6"/>
      <c r="AB25" s="4"/>
      <c r="AC25" s="4"/>
      <c r="AD25" s="6"/>
      <c r="AE25" s="6"/>
      <c r="AF25" s="4"/>
      <c r="AG25" s="4"/>
      <c r="AH25" s="6"/>
      <c r="AI25" s="6"/>
      <c r="AJ25" s="4"/>
      <c r="AK25" s="4"/>
      <c r="AL25" s="6"/>
      <c r="AM25" s="6"/>
      <c r="AN25" s="4"/>
      <c r="AO25" s="4"/>
    </row>
    <row r="26" spans="1:41" ht="18" x14ac:dyDescent="0.35">
      <c r="A26" s="49" t="s">
        <v>27</v>
      </c>
      <c r="B26" s="49"/>
      <c r="C26" s="49"/>
      <c r="D26" s="49"/>
      <c r="E26" s="49"/>
      <c r="F26" s="49"/>
      <c r="G26" s="49"/>
      <c r="H26" s="5"/>
      <c r="I26" s="5">
        <f ca="1">SUM(I10:I25)</f>
        <v>159907</v>
      </c>
      <c r="J26" s="5">
        <f t="shared" ref="J26:AO26" ca="1" si="4">SUM(J10:J25)</f>
        <v>343407</v>
      </c>
      <c r="K26" s="5">
        <f t="shared" ca="1" si="4"/>
        <v>184700</v>
      </c>
      <c r="L26" s="5">
        <f t="shared" si="4"/>
        <v>160457</v>
      </c>
      <c r="M26" s="5">
        <f t="shared" si="4"/>
        <v>51170</v>
      </c>
      <c r="N26" s="5">
        <f t="shared" si="4"/>
        <v>50000</v>
      </c>
      <c r="O26" s="5">
        <f t="shared" si="4"/>
        <v>120000</v>
      </c>
      <c r="P26" s="5">
        <f t="shared" si="4"/>
        <v>0</v>
      </c>
      <c r="Q26" s="5">
        <f t="shared" si="4"/>
        <v>12000</v>
      </c>
      <c r="R26" s="5">
        <f t="shared" si="4"/>
        <v>0</v>
      </c>
      <c r="S26" s="5">
        <f t="shared" si="4"/>
        <v>0</v>
      </c>
      <c r="T26" s="5">
        <f t="shared" si="4"/>
        <v>12000</v>
      </c>
      <c r="U26" s="5">
        <f t="shared" si="4"/>
        <v>0</v>
      </c>
      <c r="V26" s="5">
        <f t="shared" si="4"/>
        <v>0</v>
      </c>
      <c r="W26" s="5">
        <f t="shared" si="4"/>
        <v>0</v>
      </c>
      <c r="X26" s="5">
        <f t="shared" si="4"/>
        <v>0</v>
      </c>
      <c r="Y26" s="5">
        <f t="shared" si="4"/>
        <v>0</v>
      </c>
      <c r="Z26" s="5">
        <f t="shared" si="4"/>
        <v>0</v>
      </c>
      <c r="AA26" s="5">
        <f t="shared" si="4"/>
        <v>0</v>
      </c>
      <c r="AB26" s="5">
        <f t="shared" si="4"/>
        <v>0</v>
      </c>
      <c r="AC26" s="5">
        <f t="shared" si="4"/>
        <v>0</v>
      </c>
      <c r="AD26" s="5">
        <f t="shared" si="4"/>
        <v>0</v>
      </c>
      <c r="AE26" s="5">
        <f t="shared" si="4"/>
        <v>150000</v>
      </c>
      <c r="AF26" s="5">
        <f t="shared" si="4"/>
        <v>120000</v>
      </c>
      <c r="AG26" s="5">
        <f t="shared" si="4"/>
        <v>0</v>
      </c>
      <c r="AH26" s="5">
        <f t="shared" si="4"/>
        <v>0</v>
      </c>
      <c r="AI26" s="5">
        <f t="shared" si="4"/>
        <v>0</v>
      </c>
      <c r="AJ26" s="5">
        <f t="shared" si="4"/>
        <v>0</v>
      </c>
      <c r="AK26" s="5">
        <f t="shared" si="4"/>
        <v>0</v>
      </c>
      <c r="AL26" s="5">
        <f t="shared" si="4"/>
        <v>0</v>
      </c>
      <c r="AM26" s="5">
        <f t="shared" si="4"/>
        <v>0</v>
      </c>
      <c r="AN26" s="5">
        <f t="shared" si="4"/>
        <v>0</v>
      </c>
      <c r="AO26" s="5">
        <f t="shared" si="4"/>
        <v>0</v>
      </c>
    </row>
  </sheetData>
  <mergeCells count="42">
    <mergeCell ref="AN8:AO8"/>
    <mergeCell ref="A26:G26"/>
    <mergeCell ref="AB8:AC8"/>
    <mergeCell ref="AD8:AE8"/>
    <mergeCell ref="AF8:AG8"/>
    <mergeCell ref="AH8:AI8"/>
    <mergeCell ref="AJ8:AK8"/>
    <mergeCell ref="AL8:AM8"/>
    <mergeCell ref="P8:Q8"/>
    <mergeCell ref="R8:S8"/>
    <mergeCell ref="T8:U8"/>
    <mergeCell ref="V8:W8"/>
    <mergeCell ref="X8:Y8"/>
    <mergeCell ref="Z8:AA8"/>
    <mergeCell ref="AN5:AO5"/>
    <mergeCell ref="A8:A9"/>
    <mergeCell ref="B8:B9"/>
    <mergeCell ref="C8:C9"/>
    <mergeCell ref="D8:F8"/>
    <mergeCell ref="G8:G9"/>
    <mergeCell ref="H8:I8"/>
    <mergeCell ref="J8:K8"/>
    <mergeCell ref="L8:M8"/>
    <mergeCell ref="N8:O8"/>
    <mergeCell ref="AB5:AC5"/>
    <mergeCell ref="AD5:AE5"/>
    <mergeCell ref="AF5:AG5"/>
    <mergeCell ref="AH5:AI5"/>
    <mergeCell ref="AJ5:AK5"/>
    <mergeCell ref="AL5:AM5"/>
    <mergeCell ref="Z5:AA5"/>
    <mergeCell ref="A1:C1"/>
    <mergeCell ref="A2:C2"/>
    <mergeCell ref="A3:C3"/>
    <mergeCell ref="A4:C4"/>
    <mergeCell ref="L5:M5"/>
    <mergeCell ref="N5:O5"/>
    <mergeCell ref="P5:Q5"/>
    <mergeCell ref="R5:S5"/>
    <mergeCell ref="T5:U5"/>
    <mergeCell ref="V5:W5"/>
    <mergeCell ref="X5:Y5"/>
  </mergeCells>
  <conditionalFormatting sqref="H10:H25">
    <cfRule type="expression" dxfId="9" priority="3">
      <formula>J10&lt;K10</formula>
    </cfRule>
    <cfRule type="expression" dxfId="8" priority="4">
      <formula>J10&gt;K10</formula>
    </cfRule>
  </conditionalFormatting>
  <conditionalFormatting sqref="I10:I25">
    <cfRule type="expression" dxfId="7" priority="1">
      <formula>J10&lt;K10</formula>
    </cfRule>
    <cfRule type="expression" dxfId="6" priority="2">
      <formula>J10&gt;K10</formula>
    </cfRule>
  </conditionalFormatting>
  <conditionalFormatting sqref="I11:I13 I15:I25">
    <cfRule type="expression" dxfId="5" priority="5">
      <formula>J11&lt;K11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O26"/>
  <sheetViews>
    <sheetView rightToLeft="1" zoomScale="70" zoomScaleNormal="70" workbookViewId="0">
      <pane xSplit="11" ySplit="9" topLeftCell="L10" activePane="bottomRight" state="frozen"/>
      <selection activeCell="J26" sqref="J26:AO26"/>
      <selection pane="topRight" activeCell="J26" sqref="J26:AO26"/>
      <selection pane="bottomLeft" activeCell="J26" sqref="J26:AO26"/>
      <selection pane="bottomRight" activeCell="E3" sqref="E3"/>
    </sheetView>
  </sheetViews>
  <sheetFormatPr defaultRowHeight="14.4" x14ac:dyDescent="0.3"/>
  <cols>
    <col min="1" max="1" width="10" customWidth="1"/>
    <col min="8" max="8" width="11.5546875" customWidth="1"/>
  </cols>
  <sheetData>
    <row r="1" spans="1:41" ht="21" x14ac:dyDescent="0.4">
      <c r="A1" s="47"/>
      <c r="B1" s="47"/>
      <c r="C1" s="47"/>
    </row>
    <row r="2" spans="1:41" ht="21" x14ac:dyDescent="0.4">
      <c r="A2" s="47"/>
      <c r="B2" s="47"/>
      <c r="C2" s="47"/>
    </row>
    <row r="3" spans="1:41" ht="21" x14ac:dyDescent="0.4">
      <c r="A3" s="47" t="s">
        <v>2</v>
      </c>
      <c r="B3" s="47"/>
      <c r="C3" s="47"/>
    </row>
    <row r="4" spans="1:41" ht="21" x14ac:dyDescent="0.4">
      <c r="A4" s="47" t="s">
        <v>21</v>
      </c>
      <c r="B4" s="47"/>
      <c r="C4" s="47"/>
    </row>
    <row r="5" spans="1:41" x14ac:dyDescent="0.3">
      <c r="L5" s="51">
        <f>L26-M26+SUM('ارصدة افتتاحية'!L5:M5)</f>
        <v>630</v>
      </c>
      <c r="M5" s="52"/>
      <c r="N5" s="51">
        <f>N26-O26+SUM('ارصدة افتتاحية'!N5:O5)</f>
        <v>0</v>
      </c>
      <c r="O5" s="52"/>
      <c r="P5" s="51">
        <f>P26-Q26+SUM('ارصدة افتتاحية'!P5:Q5)</f>
        <v>0</v>
      </c>
      <c r="Q5" s="52"/>
      <c r="R5" s="51">
        <f>R26-S26+SUM('ارصدة افتتاحية'!R5:S5)</f>
        <v>0</v>
      </c>
      <c r="S5" s="52"/>
      <c r="T5" s="51">
        <f>T26-U26+SUM('ارصدة افتتاحية'!T5:U5)</f>
        <v>0</v>
      </c>
      <c r="U5" s="52"/>
      <c r="V5" s="51">
        <f>V26-W26+SUM('ارصدة افتتاحية'!V5:W5)</f>
        <v>0</v>
      </c>
      <c r="W5" s="52"/>
      <c r="X5" s="51">
        <f>X26-Y26+SUM('ارصدة افتتاحية'!X5:Y5)</f>
        <v>0</v>
      </c>
      <c r="Y5" s="52"/>
      <c r="Z5" s="51">
        <f>Z26-AA26+SUM('ارصدة افتتاحية'!Z5:AA5)</f>
        <v>0</v>
      </c>
      <c r="AA5" s="52"/>
      <c r="AB5" s="51">
        <f>AB26-AC26+SUM('ارصدة افتتاحية'!AB5:AC5)</f>
        <v>0</v>
      </c>
      <c r="AC5" s="52"/>
      <c r="AD5" s="51">
        <f>AD26-AE26+SUM('ارصدة افتتاحية'!AD5:AE5)</f>
        <v>0</v>
      </c>
      <c r="AE5" s="52"/>
      <c r="AF5" s="51">
        <f>AF26-AG26+SUM('ارصدة افتتاحية'!AF5:AG5)</f>
        <v>0</v>
      </c>
      <c r="AG5" s="52"/>
      <c r="AH5" s="51">
        <f>AH26-AI26+SUM('ارصدة افتتاحية'!AH5:AI5)</f>
        <v>0</v>
      </c>
      <c r="AI5" s="52"/>
      <c r="AJ5" s="51">
        <f>AJ26-AK26+SUM('ارصدة افتتاحية'!AJ5:AK5)</f>
        <v>0</v>
      </c>
      <c r="AK5" s="52"/>
      <c r="AL5" s="51">
        <f>AL26-AM26+SUM('ارصدة افتتاحية'!AL5:AM5)</f>
        <v>0</v>
      </c>
      <c r="AM5" s="52"/>
      <c r="AN5" s="51">
        <f>AN26-AO26+SUM('ارصدة افتتاحية'!AN5:AO5)</f>
        <v>0</v>
      </c>
      <c r="AO5" s="52"/>
    </row>
    <row r="8" spans="1:41" ht="18" x14ac:dyDescent="0.3">
      <c r="A8" s="48" t="s">
        <v>4</v>
      </c>
      <c r="B8" s="48" t="s">
        <v>22</v>
      </c>
      <c r="C8" s="48" t="s">
        <v>23</v>
      </c>
      <c r="D8" s="48" t="s">
        <v>24</v>
      </c>
      <c r="E8" s="48"/>
      <c r="F8" s="48"/>
      <c r="G8" s="48" t="s">
        <v>25</v>
      </c>
      <c r="H8" s="48" t="s">
        <v>26</v>
      </c>
      <c r="I8" s="48"/>
      <c r="J8" s="50" t="s">
        <v>27</v>
      </c>
      <c r="K8" s="50"/>
      <c r="L8" s="48" t="str">
        <f>'دليل الحسابات'!B8</f>
        <v>النقدية</v>
      </c>
      <c r="M8" s="48"/>
      <c r="N8" s="50" t="str">
        <f>'دليل الحسابات'!B9</f>
        <v>البنك</v>
      </c>
      <c r="O8" s="50"/>
      <c r="P8" s="48" t="str">
        <f>'دليل الحسابات'!B10</f>
        <v>المبيعات</v>
      </c>
      <c r="Q8" s="48"/>
      <c r="R8" s="50" t="str">
        <f>'دليل الحسابات'!B11</f>
        <v>المشتريات</v>
      </c>
      <c r="S8" s="50"/>
      <c r="T8" s="48" t="str">
        <f>'دليل الحسابات'!B12</f>
        <v>العملاء</v>
      </c>
      <c r="U8" s="48"/>
      <c r="V8" s="50" t="str">
        <f>'دليل الحسابات'!B13</f>
        <v>الموردون</v>
      </c>
      <c r="W8" s="50"/>
      <c r="X8" s="48" t="str">
        <f>'دليل الحسابات'!B14</f>
        <v>جاري الشركاء</v>
      </c>
      <c r="Y8" s="48"/>
      <c r="Z8" s="50" t="str">
        <f>'دليل الحسابات'!B15</f>
        <v>رأس المال</v>
      </c>
      <c r="AA8" s="50"/>
      <c r="AB8" s="48" t="str">
        <f>'دليل الحسابات'!B16</f>
        <v>المخزون</v>
      </c>
      <c r="AC8" s="48"/>
      <c r="AD8" s="50" t="str">
        <f>'دليل الحسابات'!B17</f>
        <v>الإيرادات</v>
      </c>
      <c r="AE8" s="50"/>
      <c r="AF8" s="48" t="str">
        <f>'دليل الحسابات'!B18</f>
        <v>المصروفات</v>
      </c>
      <c r="AG8" s="48"/>
      <c r="AH8" s="50" t="str">
        <f>'دليل الحسابات'!B19</f>
        <v>أرصدة مدينة</v>
      </c>
      <c r="AI8" s="50"/>
      <c r="AJ8" s="48" t="str">
        <f>'دليل الحسابات'!B20</f>
        <v>أرصدة دائنة</v>
      </c>
      <c r="AK8" s="48"/>
      <c r="AL8" s="50" t="str">
        <f>'دليل الحسابات'!B21</f>
        <v xml:space="preserve">أرباح مرحلة </v>
      </c>
      <c r="AM8" s="50"/>
      <c r="AN8" s="48" t="str">
        <f>'دليل الحسابات'!B22</f>
        <v>الضريبة المضافة</v>
      </c>
      <c r="AO8" s="48"/>
    </row>
    <row r="9" spans="1:41" ht="18" x14ac:dyDescent="0.35">
      <c r="A9" s="48"/>
      <c r="B9" s="48"/>
      <c r="C9" s="48"/>
      <c r="D9" s="5" t="s">
        <v>28</v>
      </c>
      <c r="E9" s="5" t="s">
        <v>29</v>
      </c>
      <c r="F9" s="5" t="s">
        <v>30</v>
      </c>
      <c r="G9" s="48"/>
      <c r="H9" s="5"/>
      <c r="I9" s="5"/>
      <c r="J9" s="6" t="s">
        <v>31</v>
      </c>
      <c r="K9" s="6" t="s">
        <v>32</v>
      </c>
      <c r="L9" s="5" t="s">
        <v>31</v>
      </c>
      <c r="M9" s="5" t="s">
        <v>32</v>
      </c>
      <c r="N9" s="6" t="s">
        <v>31</v>
      </c>
      <c r="O9" s="6" t="s">
        <v>32</v>
      </c>
      <c r="P9" s="5" t="s">
        <v>31</v>
      </c>
      <c r="Q9" s="5" t="s">
        <v>32</v>
      </c>
      <c r="R9" s="6" t="s">
        <v>31</v>
      </c>
      <c r="S9" s="6" t="s">
        <v>32</v>
      </c>
      <c r="T9" s="5" t="s">
        <v>31</v>
      </c>
      <c r="U9" s="5" t="s">
        <v>32</v>
      </c>
      <c r="V9" s="6" t="s">
        <v>31</v>
      </c>
      <c r="W9" s="6" t="s">
        <v>32</v>
      </c>
      <c r="X9" s="5" t="s">
        <v>31</v>
      </c>
      <c r="Y9" s="5" t="s">
        <v>32</v>
      </c>
      <c r="Z9" s="6" t="s">
        <v>31</v>
      </c>
      <c r="AA9" s="6" t="s">
        <v>32</v>
      </c>
      <c r="AB9" s="5" t="s">
        <v>31</v>
      </c>
      <c r="AC9" s="5" t="s">
        <v>32</v>
      </c>
      <c r="AD9" s="6" t="s">
        <v>31</v>
      </c>
      <c r="AE9" s="6" t="s">
        <v>32</v>
      </c>
      <c r="AF9" s="5" t="s">
        <v>31</v>
      </c>
      <c r="AG9" s="5" t="s">
        <v>32</v>
      </c>
      <c r="AH9" s="6" t="s">
        <v>31</v>
      </c>
      <c r="AI9" s="6" t="s">
        <v>32</v>
      </c>
      <c r="AJ9" s="5" t="s">
        <v>31</v>
      </c>
      <c r="AK9" s="5" t="s">
        <v>32</v>
      </c>
      <c r="AL9" s="6" t="s">
        <v>31</v>
      </c>
      <c r="AM9" s="6" t="s">
        <v>32</v>
      </c>
      <c r="AN9" s="5" t="s">
        <v>31</v>
      </c>
      <c r="AO9" s="5" t="s">
        <v>32</v>
      </c>
    </row>
    <row r="10" spans="1:41" ht="18" x14ac:dyDescent="0.35">
      <c r="A10" s="4">
        <v>1</v>
      </c>
      <c r="B10" s="4"/>
      <c r="C10" s="4"/>
      <c r="D10" s="4"/>
      <c r="E10" s="4"/>
      <c r="F10" s="4"/>
      <c r="G10" s="7" t="str">
        <f>IF(J10=K10,"متزن","غير متزن")</f>
        <v>غير متزن</v>
      </c>
      <c r="H10" s="8" t="str">
        <f>IF(J10&gt;K10,"المدين أكبر","الدائن أكبر")</f>
        <v>الدائن أكبر</v>
      </c>
      <c r="I10" s="8">
        <f>IF(J10&gt;K10,J10-K10,K10-J10)</f>
        <v>100</v>
      </c>
      <c r="J10" s="6">
        <v>900</v>
      </c>
      <c r="K10" s="6">
        <v>1000</v>
      </c>
      <c r="L10" s="4">
        <v>100</v>
      </c>
      <c r="M10" s="4">
        <v>20</v>
      </c>
      <c r="N10" s="6"/>
      <c r="O10" s="6"/>
      <c r="P10" s="4"/>
      <c r="Q10" s="4"/>
      <c r="R10" s="6"/>
      <c r="S10" s="6"/>
      <c r="T10" s="4"/>
      <c r="U10" s="4"/>
      <c r="V10" s="6"/>
      <c r="W10" s="6"/>
      <c r="X10" s="4"/>
      <c r="Y10" s="4"/>
      <c r="Z10" s="6"/>
      <c r="AA10" s="6"/>
      <c r="AB10" s="4"/>
      <c r="AC10" s="4"/>
      <c r="AD10" s="6"/>
      <c r="AE10" s="6"/>
      <c r="AF10" s="4"/>
      <c r="AG10" s="4"/>
      <c r="AH10" s="6"/>
      <c r="AI10" s="6"/>
      <c r="AJ10" s="4"/>
      <c r="AK10" s="4"/>
      <c r="AL10" s="6"/>
      <c r="AM10" s="6"/>
      <c r="AN10" s="4"/>
      <c r="AO10" s="4"/>
    </row>
    <row r="11" spans="1:41" ht="18" x14ac:dyDescent="0.35">
      <c r="A11" s="4">
        <v>2</v>
      </c>
      <c r="B11" s="4"/>
      <c r="C11" s="4"/>
      <c r="D11" s="4"/>
      <c r="E11" s="4"/>
      <c r="F11" s="4"/>
      <c r="G11" s="7"/>
      <c r="H11" s="8" t="str">
        <f t="shared" ref="H11:H25" si="0">IF(J11&gt;K11,"المدين أكبر","الدائن أكبر")</f>
        <v>المدين أكبر</v>
      </c>
      <c r="I11" s="8">
        <f t="shared" ref="I11:I25" si="1">IF(J11&gt;K11,J11-K11,K11-J11)</f>
        <v>500</v>
      </c>
      <c r="J11" s="6">
        <v>500</v>
      </c>
      <c r="K11" s="6">
        <v>0</v>
      </c>
      <c r="L11" s="4">
        <v>500</v>
      </c>
      <c r="M11" s="4">
        <v>600</v>
      </c>
      <c r="N11" s="6"/>
      <c r="O11" s="6"/>
      <c r="P11" s="4"/>
      <c r="Q11" s="4"/>
      <c r="R11" s="6"/>
      <c r="S11" s="6"/>
      <c r="T11" s="4"/>
      <c r="U11" s="4"/>
      <c r="V11" s="6"/>
      <c r="W11" s="6"/>
      <c r="X11" s="4"/>
      <c r="Y11" s="4"/>
      <c r="Z11" s="6"/>
      <c r="AA11" s="6"/>
      <c r="AB11" s="4"/>
      <c r="AC11" s="4"/>
      <c r="AD11" s="6"/>
      <c r="AE11" s="6"/>
      <c r="AF11" s="4"/>
      <c r="AG11" s="4"/>
      <c r="AH11" s="6"/>
      <c r="AI11" s="6"/>
      <c r="AJ11" s="4"/>
      <c r="AK11" s="4"/>
      <c r="AL11" s="6"/>
      <c r="AM11" s="6"/>
      <c r="AN11" s="4"/>
      <c r="AO11" s="4"/>
    </row>
    <row r="12" spans="1:41" ht="18" x14ac:dyDescent="0.35">
      <c r="A12" s="4">
        <v>3</v>
      </c>
      <c r="B12" s="4"/>
      <c r="C12" s="4"/>
      <c r="D12" s="4"/>
      <c r="E12" s="4"/>
      <c r="F12" s="4"/>
      <c r="G12" s="7"/>
      <c r="H12" s="8" t="str">
        <f t="shared" ca="1" si="0"/>
        <v>المدين أكبر</v>
      </c>
      <c r="I12" s="8">
        <f t="shared" ca="1" si="1"/>
        <v>150</v>
      </c>
      <c r="J12" s="6">
        <v>700</v>
      </c>
      <c r="K12" s="6">
        <f t="shared" ref="K12:K25" ca="1" si="2">SUMIF($J$9:$AO$9,$K$9,L12:AO12)</f>
        <v>550</v>
      </c>
      <c r="L12" s="4">
        <v>1200</v>
      </c>
      <c r="M12" s="4">
        <v>550</v>
      </c>
      <c r="N12" s="6"/>
      <c r="O12" s="6"/>
      <c r="P12" s="4"/>
      <c r="Q12" s="4"/>
      <c r="R12" s="6"/>
      <c r="S12" s="6"/>
      <c r="T12" s="4"/>
      <c r="U12" s="4"/>
      <c r="V12" s="6"/>
      <c r="W12" s="6"/>
      <c r="X12" s="4"/>
      <c r="Y12" s="4"/>
      <c r="Z12" s="6"/>
      <c r="AA12" s="6"/>
      <c r="AB12" s="4"/>
      <c r="AC12" s="4"/>
      <c r="AD12" s="6"/>
      <c r="AE12" s="6"/>
      <c r="AF12" s="4"/>
      <c r="AG12" s="4"/>
      <c r="AH12" s="6"/>
      <c r="AI12" s="6"/>
      <c r="AJ12" s="4"/>
      <c r="AK12" s="4"/>
      <c r="AL12" s="6"/>
      <c r="AM12" s="6"/>
      <c r="AN12" s="4"/>
      <c r="AO12" s="4"/>
    </row>
    <row r="13" spans="1:41" ht="18" x14ac:dyDescent="0.35">
      <c r="A13" s="4">
        <v>4</v>
      </c>
      <c r="B13" s="4"/>
      <c r="C13" s="4"/>
      <c r="D13" s="4"/>
      <c r="E13" s="4"/>
      <c r="F13" s="4"/>
      <c r="G13" s="7"/>
      <c r="H13" s="8" t="str">
        <f t="shared" ca="1" si="0"/>
        <v>الدائن أكبر</v>
      </c>
      <c r="I13" s="8">
        <f t="shared" ca="1" si="1"/>
        <v>0</v>
      </c>
      <c r="J13" s="6">
        <f t="shared" ref="J13:J25" ca="1" si="3">SUMIF($J$9:$AO$9,$J$9,L13:AO13)</f>
        <v>0</v>
      </c>
      <c r="K13" s="6">
        <f t="shared" ca="1" si="2"/>
        <v>0</v>
      </c>
      <c r="L13" s="4"/>
      <c r="M13" s="4"/>
      <c r="N13" s="6"/>
      <c r="O13" s="6"/>
      <c r="P13" s="4"/>
      <c r="Q13" s="4"/>
      <c r="R13" s="6"/>
      <c r="S13" s="6"/>
      <c r="T13" s="4"/>
      <c r="U13" s="4"/>
      <c r="V13" s="6"/>
      <c r="W13" s="6"/>
      <c r="X13" s="4"/>
      <c r="Y13" s="4"/>
      <c r="Z13" s="6"/>
      <c r="AA13" s="6"/>
      <c r="AB13" s="4"/>
      <c r="AC13" s="4"/>
      <c r="AD13" s="6"/>
      <c r="AE13" s="6"/>
      <c r="AF13" s="4"/>
      <c r="AG13" s="4"/>
      <c r="AH13" s="6"/>
      <c r="AI13" s="6"/>
      <c r="AJ13" s="4"/>
      <c r="AK13" s="4"/>
      <c r="AL13" s="6"/>
      <c r="AM13" s="6"/>
      <c r="AN13" s="4"/>
      <c r="AO13" s="4"/>
    </row>
    <row r="14" spans="1:41" ht="18" x14ac:dyDescent="0.35">
      <c r="A14" s="4">
        <v>5</v>
      </c>
      <c r="B14" s="4"/>
      <c r="C14" s="4"/>
      <c r="D14" s="4"/>
      <c r="E14" s="4"/>
      <c r="F14" s="4"/>
      <c r="G14" s="7"/>
      <c r="H14" s="8" t="str">
        <f t="shared" si="0"/>
        <v>الدائن أكبر</v>
      </c>
      <c r="I14" s="8">
        <f t="shared" si="1"/>
        <v>400</v>
      </c>
      <c r="J14" s="6">
        <v>500</v>
      </c>
      <c r="K14" s="6">
        <v>900</v>
      </c>
      <c r="L14" s="4"/>
      <c r="M14" s="4"/>
      <c r="N14" s="6"/>
      <c r="O14" s="6"/>
      <c r="P14" s="4"/>
      <c r="Q14" s="4"/>
      <c r="R14" s="6"/>
      <c r="S14" s="6"/>
      <c r="T14" s="4"/>
      <c r="U14" s="4"/>
      <c r="V14" s="6"/>
      <c r="W14" s="6"/>
      <c r="X14" s="4"/>
      <c r="Y14" s="4"/>
      <c r="Z14" s="6"/>
      <c r="AA14" s="6"/>
      <c r="AB14" s="4"/>
      <c r="AC14" s="4"/>
      <c r="AD14" s="6"/>
      <c r="AE14" s="6"/>
      <c r="AF14" s="4"/>
      <c r="AG14" s="4"/>
      <c r="AH14" s="6"/>
      <c r="AI14" s="6"/>
      <c r="AJ14" s="4"/>
      <c r="AK14" s="4"/>
      <c r="AL14" s="6"/>
      <c r="AM14" s="6"/>
      <c r="AN14" s="4"/>
      <c r="AO14" s="4"/>
    </row>
    <row r="15" spans="1:41" ht="18" x14ac:dyDescent="0.35">
      <c r="A15" s="4">
        <v>6</v>
      </c>
      <c r="B15" s="4"/>
      <c r="C15" s="4"/>
      <c r="D15" s="4"/>
      <c r="E15" s="4"/>
      <c r="F15" s="4"/>
      <c r="G15" s="7"/>
      <c r="H15" s="8" t="str">
        <f t="shared" ca="1" si="0"/>
        <v>الدائن أكبر</v>
      </c>
      <c r="I15" s="8">
        <f t="shared" ca="1" si="1"/>
        <v>0</v>
      </c>
      <c r="J15" s="6">
        <f t="shared" ca="1" si="3"/>
        <v>0</v>
      </c>
      <c r="K15" s="6">
        <f t="shared" ca="1" si="2"/>
        <v>0</v>
      </c>
      <c r="L15" s="4"/>
      <c r="M15" s="4"/>
      <c r="N15" s="6"/>
      <c r="O15" s="6"/>
      <c r="P15" s="4"/>
      <c r="Q15" s="4"/>
      <c r="R15" s="6"/>
      <c r="S15" s="6"/>
      <c r="T15" s="4"/>
      <c r="U15" s="4"/>
      <c r="V15" s="6"/>
      <c r="W15" s="6"/>
      <c r="X15" s="4"/>
      <c r="Y15" s="4"/>
      <c r="Z15" s="6"/>
      <c r="AA15" s="6"/>
      <c r="AB15" s="4"/>
      <c r="AC15" s="4"/>
      <c r="AD15" s="6"/>
      <c r="AE15" s="6"/>
      <c r="AF15" s="4"/>
      <c r="AG15" s="4"/>
      <c r="AH15" s="6"/>
      <c r="AI15" s="6"/>
      <c r="AJ15" s="4"/>
      <c r="AK15" s="4"/>
      <c r="AL15" s="6"/>
      <c r="AM15" s="6"/>
      <c r="AN15" s="4"/>
      <c r="AO15" s="4"/>
    </row>
    <row r="16" spans="1:41" ht="18" x14ac:dyDescent="0.35">
      <c r="A16" s="4">
        <v>7</v>
      </c>
      <c r="B16" s="4"/>
      <c r="C16" s="4"/>
      <c r="D16" s="4"/>
      <c r="E16" s="4"/>
      <c r="F16" s="4"/>
      <c r="G16" s="7"/>
      <c r="H16" s="8" t="str">
        <f t="shared" ca="1" si="0"/>
        <v>الدائن أكبر</v>
      </c>
      <c r="I16" s="8">
        <f t="shared" ca="1" si="1"/>
        <v>0</v>
      </c>
      <c r="J16" s="6">
        <f t="shared" ca="1" si="3"/>
        <v>0</v>
      </c>
      <c r="K16" s="6">
        <f t="shared" ca="1" si="2"/>
        <v>0</v>
      </c>
      <c r="L16" s="4"/>
      <c r="M16" s="4"/>
      <c r="N16" s="6"/>
      <c r="O16" s="6"/>
      <c r="P16" s="4"/>
      <c r="Q16" s="4"/>
      <c r="R16" s="6"/>
      <c r="S16" s="6"/>
      <c r="T16" s="4"/>
      <c r="U16" s="4"/>
      <c r="V16" s="6"/>
      <c r="W16" s="6"/>
      <c r="X16" s="4"/>
      <c r="Y16" s="4"/>
      <c r="Z16" s="6"/>
      <c r="AA16" s="6"/>
      <c r="AB16" s="4"/>
      <c r="AC16" s="4"/>
      <c r="AD16" s="6"/>
      <c r="AE16" s="6"/>
      <c r="AF16" s="4"/>
      <c r="AG16" s="4"/>
      <c r="AH16" s="6"/>
      <c r="AI16" s="6"/>
      <c r="AJ16" s="4"/>
      <c r="AK16" s="4"/>
      <c r="AL16" s="6"/>
      <c r="AM16" s="6"/>
      <c r="AN16" s="4"/>
      <c r="AO16" s="4"/>
    </row>
    <row r="17" spans="1:41" ht="18" x14ac:dyDescent="0.35">
      <c r="A17" s="4">
        <v>8</v>
      </c>
      <c r="B17" s="4"/>
      <c r="C17" s="4"/>
      <c r="D17" s="4"/>
      <c r="E17" s="4"/>
      <c r="F17" s="4"/>
      <c r="G17" s="7"/>
      <c r="H17" s="8" t="str">
        <f t="shared" si="0"/>
        <v>الدائن أكبر</v>
      </c>
      <c r="I17" s="8">
        <f t="shared" si="1"/>
        <v>100</v>
      </c>
      <c r="J17" s="6">
        <v>150</v>
      </c>
      <c r="K17" s="6">
        <v>250</v>
      </c>
      <c r="L17" s="4"/>
      <c r="M17" s="4"/>
      <c r="N17" s="6"/>
      <c r="O17" s="6"/>
      <c r="P17" s="4"/>
      <c r="Q17" s="4"/>
      <c r="R17" s="6"/>
      <c r="S17" s="6"/>
      <c r="T17" s="4"/>
      <c r="U17" s="4"/>
      <c r="V17" s="6"/>
      <c r="W17" s="6"/>
      <c r="X17" s="4"/>
      <c r="Y17" s="4"/>
      <c r="Z17" s="6"/>
      <c r="AA17" s="6"/>
      <c r="AB17" s="4"/>
      <c r="AC17" s="4"/>
      <c r="AD17" s="6"/>
      <c r="AE17" s="6"/>
      <c r="AF17" s="4"/>
      <c r="AG17" s="4"/>
      <c r="AH17" s="6"/>
      <c r="AI17" s="6"/>
      <c r="AJ17" s="4"/>
      <c r="AK17" s="4"/>
      <c r="AL17" s="6"/>
      <c r="AM17" s="6"/>
      <c r="AN17" s="4"/>
      <c r="AO17" s="4"/>
    </row>
    <row r="18" spans="1:41" ht="18" x14ac:dyDescent="0.35">
      <c r="A18" s="4">
        <v>9</v>
      </c>
      <c r="B18" s="4"/>
      <c r="C18" s="4"/>
      <c r="D18" s="4"/>
      <c r="E18" s="4"/>
      <c r="F18" s="4"/>
      <c r="G18" s="7"/>
      <c r="H18" s="8" t="str">
        <f t="shared" ca="1" si="0"/>
        <v>الدائن أكبر</v>
      </c>
      <c r="I18" s="8">
        <f t="shared" ca="1" si="1"/>
        <v>0</v>
      </c>
      <c r="J18" s="6">
        <f t="shared" ca="1" si="3"/>
        <v>0</v>
      </c>
      <c r="K18" s="6">
        <f t="shared" ca="1" si="2"/>
        <v>0</v>
      </c>
      <c r="L18" s="4"/>
      <c r="M18" s="4"/>
      <c r="N18" s="6"/>
      <c r="O18" s="6"/>
      <c r="P18" s="4"/>
      <c r="Q18" s="4"/>
      <c r="R18" s="6"/>
      <c r="S18" s="6"/>
      <c r="T18" s="4"/>
      <c r="U18" s="4"/>
      <c r="V18" s="6"/>
      <c r="W18" s="6"/>
      <c r="X18" s="4"/>
      <c r="Y18" s="4"/>
      <c r="Z18" s="6"/>
      <c r="AA18" s="6"/>
      <c r="AB18" s="4"/>
      <c r="AC18" s="4"/>
      <c r="AD18" s="6"/>
      <c r="AE18" s="6"/>
      <c r="AF18" s="4"/>
      <c r="AG18" s="4"/>
      <c r="AH18" s="6"/>
      <c r="AI18" s="6"/>
      <c r="AJ18" s="4"/>
      <c r="AK18" s="4"/>
      <c r="AL18" s="6"/>
      <c r="AM18" s="6"/>
      <c r="AN18" s="4"/>
      <c r="AO18" s="4"/>
    </row>
    <row r="19" spans="1:41" ht="18" x14ac:dyDescent="0.35">
      <c r="A19" s="4">
        <v>10</v>
      </c>
      <c r="B19" s="4"/>
      <c r="C19" s="4"/>
      <c r="D19" s="4"/>
      <c r="E19" s="4"/>
      <c r="F19" s="4"/>
      <c r="G19" s="7"/>
      <c r="H19" s="8" t="str">
        <f t="shared" ca="1" si="0"/>
        <v>الدائن أكبر</v>
      </c>
      <c r="I19" s="8">
        <f t="shared" ca="1" si="1"/>
        <v>0</v>
      </c>
      <c r="J19" s="6">
        <f t="shared" ca="1" si="3"/>
        <v>0</v>
      </c>
      <c r="K19" s="6">
        <f t="shared" ca="1" si="2"/>
        <v>0</v>
      </c>
      <c r="L19" s="4"/>
      <c r="M19" s="4"/>
      <c r="N19" s="6"/>
      <c r="O19" s="6"/>
      <c r="P19" s="4"/>
      <c r="Q19" s="4"/>
      <c r="R19" s="6"/>
      <c r="S19" s="6"/>
      <c r="T19" s="4"/>
      <c r="U19" s="4"/>
      <c r="V19" s="6"/>
      <c r="W19" s="6"/>
      <c r="X19" s="4"/>
      <c r="Y19" s="4"/>
      <c r="Z19" s="6"/>
      <c r="AA19" s="6"/>
      <c r="AB19" s="4"/>
      <c r="AC19" s="4"/>
      <c r="AD19" s="6"/>
      <c r="AE19" s="6"/>
      <c r="AF19" s="4"/>
      <c r="AG19" s="4"/>
      <c r="AH19" s="6"/>
      <c r="AI19" s="6"/>
      <c r="AJ19" s="4"/>
      <c r="AK19" s="4"/>
      <c r="AL19" s="6"/>
      <c r="AM19" s="6"/>
      <c r="AN19" s="4"/>
      <c r="AO19" s="4"/>
    </row>
    <row r="20" spans="1:41" ht="18" x14ac:dyDescent="0.35">
      <c r="A20" s="4">
        <v>11</v>
      </c>
      <c r="B20" s="4"/>
      <c r="C20" s="4"/>
      <c r="D20" s="4"/>
      <c r="E20" s="4"/>
      <c r="F20" s="4"/>
      <c r="G20" s="7"/>
      <c r="H20" s="8" t="str">
        <f t="shared" ca="1" si="0"/>
        <v>الدائن أكبر</v>
      </c>
      <c r="I20" s="8">
        <f t="shared" ca="1" si="1"/>
        <v>0</v>
      </c>
      <c r="J20" s="6">
        <f t="shared" ca="1" si="3"/>
        <v>0</v>
      </c>
      <c r="K20" s="6">
        <f t="shared" ca="1" si="2"/>
        <v>0</v>
      </c>
      <c r="L20" s="4"/>
      <c r="M20" s="4"/>
      <c r="N20" s="6"/>
      <c r="O20" s="6"/>
      <c r="P20" s="4"/>
      <c r="Q20" s="4"/>
      <c r="R20" s="6"/>
      <c r="S20" s="6"/>
      <c r="T20" s="4"/>
      <c r="U20" s="4"/>
      <c r="V20" s="6"/>
      <c r="W20" s="6"/>
      <c r="X20" s="4"/>
      <c r="Y20" s="4"/>
      <c r="Z20" s="6"/>
      <c r="AA20" s="6"/>
      <c r="AB20" s="4"/>
      <c r="AC20" s="4"/>
      <c r="AD20" s="6"/>
      <c r="AE20" s="6"/>
      <c r="AF20" s="4"/>
      <c r="AG20" s="4"/>
      <c r="AH20" s="6"/>
      <c r="AI20" s="6"/>
      <c r="AJ20" s="4"/>
      <c r="AK20" s="4"/>
      <c r="AL20" s="6"/>
      <c r="AM20" s="6"/>
      <c r="AN20" s="4"/>
      <c r="AO20" s="4"/>
    </row>
    <row r="21" spans="1:41" ht="18" x14ac:dyDescent="0.35">
      <c r="A21" s="4">
        <v>12</v>
      </c>
      <c r="B21" s="4"/>
      <c r="C21" s="4"/>
      <c r="D21" s="4"/>
      <c r="E21" s="4"/>
      <c r="F21" s="4"/>
      <c r="G21" s="7"/>
      <c r="H21" s="8" t="str">
        <f t="shared" ca="1" si="0"/>
        <v>الدائن أكبر</v>
      </c>
      <c r="I21" s="8">
        <f t="shared" ca="1" si="1"/>
        <v>0</v>
      </c>
      <c r="J21" s="6">
        <f t="shared" ca="1" si="3"/>
        <v>0</v>
      </c>
      <c r="K21" s="6">
        <f t="shared" ca="1" si="2"/>
        <v>0</v>
      </c>
      <c r="L21" s="4"/>
      <c r="M21" s="4"/>
      <c r="N21" s="6"/>
      <c r="O21" s="6"/>
      <c r="P21" s="4"/>
      <c r="Q21" s="4"/>
      <c r="R21" s="6"/>
      <c r="S21" s="6"/>
      <c r="T21" s="4"/>
      <c r="U21" s="4"/>
      <c r="V21" s="6"/>
      <c r="W21" s="6"/>
      <c r="X21" s="4"/>
      <c r="Y21" s="4"/>
      <c r="Z21" s="6"/>
      <c r="AA21" s="6"/>
      <c r="AB21" s="4"/>
      <c r="AC21" s="4"/>
      <c r="AD21" s="6"/>
      <c r="AE21" s="6"/>
      <c r="AF21" s="4"/>
      <c r="AG21" s="4"/>
      <c r="AH21" s="6"/>
      <c r="AI21" s="6"/>
      <c r="AJ21" s="4"/>
      <c r="AK21" s="4"/>
      <c r="AL21" s="6"/>
      <c r="AM21" s="6"/>
      <c r="AN21" s="4"/>
      <c r="AO21" s="4"/>
    </row>
    <row r="22" spans="1:41" ht="18" x14ac:dyDescent="0.35">
      <c r="A22" s="4">
        <v>13</v>
      </c>
      <c r="B22" s="4"/>
      <c r="C22" s="4"/>
      <c r="D22" s="4"/>
      <c r="E22" s="4"/>
      <c r="F22" s="4"/>
      <c r="G22" s="7"/>
      <c r="H22" s="8" t="str">
        <f t="shared" ca="1" si="0"/>
        <v>الدائن أكبر</v>
      </c>
      <c r="I22" s="8">
        <f t="shared" ca="1" si="1"/>
        <v>0</v>
      </c>
      <c r="J22" s="6">
        <f t="shared" ca="1" si="3"/>
        <v>0</v>
      </c>
      <c r="K22" s="6">
        <f t="shared" ca="1" si="2"/>
        <v>0</v>
      </c>
      <c r="L22" s="4"/>
      <c r="M22" s="4"/>
      <c r="N22" s="6"/>
      <c r="O22" s="6"/>
      <c r="P22" s="4"/>
      <c r="Q22" s="4"/>
      <c r="R22" s="6"/>
      <c r="S22" s="6"/>
      <c r="T22" s="4"/>
      <c r="U22" s="4"/>
      <c r="V22" s="6"/>
      <c r="W22" s="6"/>
      <c r="X22" s="4"/>
      <c r="Y22" s="4"/>
      <c r="Z22" s="6"/>
      <c r="AA22" s="6"/>
      <c r="AB22" s="4"/>
      <c r="AC22" s="4"/>
      <c r="AD22" s="6"/>
      <c r="AE22" s="6"/>
      <c r="AF22" s="4"/>
      <c r="AG22" s="4"/>
      <c r="AH22" s="6"/>
      <c r="AI22" s="6"/>
      <c r="AJ22" s="4"/>
      <c r="AK22" s="4"/>
      <c r="AL22" s="6"/>
      <c r="AM22" s="6"/>
      <c r="AN22" s="4"/>
      <c r="AO22" s="4"/>
    </row>
    <row r="23" spans="1:41" ht="18" x14ac:dyDescent="0.35">
      <c r="A23" s="4">
        <v>14</v>
      </c>
      <c r="B23" s="4"/>
      <c r="C23" s="4"/>
      <c r="D23" s="4"/>
      <c r="E23" s="4"/>
      <c r="F23" s="4"/>
      <c r="G23" s="7"/>
      <c r="H23" s="8" t="str">
        <f t="shared" ca="1" si="0"/>
        <v>الدائن أكبر</v>
      </c>
      <c r="I23" s="8">
        <f t="shared" ca="1" si="1"/>
        <v>0</v>
      </c>
      <c r="J23" s="6">
        <f t="shared" ca="1" si="3"/>
        <v>0</v>
      </c>
      <c r="K23" s="6">
        <f t="shared" ca="1" si="2"/>
        <v>0</v>
      </c>
      <c r="L23" s="4"/>
      <c r="M23" s="4"/>
      <c r="N23" s="6"/>
      <c r="O23" s="6"/>
      <c r="P23" s="4"/>
      <c r="Q23" s="4"/>
      <c r="R23" s="6"/>
      <c r="S23" s="6"/>
      <c r="T23" s="4"/>
      <c r="U23" s="4"/>
      <c r="V23" s="6"/>
      <c r="W23" s="6"/>
      <c r="X23" s="4"/>
      <c r="Y23" s="4"/>
      <c r="Z23" s="6"/>
      <c r="AA23" s="6"/>
      <c r="AB23" s="4"/>
      <c r="AC23" s="4"/>
      <c r="AD23" s="6"/>
      <c r="AE23" s="6"/>
      <c r="AF23" s="4"/>
      <c r="AG23" s="4"/>
      <c r="AH23" s="6"/>
      <c r="AI23" s="6"/>
      <c r="AJ23" s="4"/>
      <c r="AK23" s="4"/>
      <c r="AL23" s="6"/>
      <c r="AM23" s="6"/>
      <c r="AN23" s="4"/>
      <c r="AO23" s="4"/>
    </row>
    <row r="24" spans="1:41" ht="18" x14ac:dyDescent="0.35">
      <c r="A24" s="4">
        <v>15</v>
      </c>
      <c r="B24" s="4"/>
      <c r="C24" s="4"/>
      <c r="D24" s="4"/>
      <c r="E24" s="4"/>
      <c r="F24" s="4"/>
      <c r="G24" s="7"/>
      <c r="H24" s="8" t="str">
        <f t="shared" ca="1" si="0"/>
        <v>الدائن أكبر</v>
      </c>
      <c r="I24" s="8">
        <f t="shared" ca="1" si="1"/>
        <v>0</v>
      </c>
      <c r="J24" s="6">
        <f t="shared" ca="1" si="3"/>
        <v>0</v>
      </c>
      <c r="K24" s="6">
        <f t="shared" ca="1" si="2"/>
        <v>0</v>
      </c>
      <c r="L24" s="4"/>
      <c r="M24" s="4"/>
      <c r="N24" s="6"/>
      <c r="O24" s="6"/>
      <c r="P24" s="4"/>
      <c r="Q24" s="4"/>
      <c r="R24" s="6"/>
      <c r="S24" s="6"/>
      <c r="T24" s="4"/>
      <c r="U24" s="4"/>
      <c r="V24" s="6"/>
      <c r="W24" s="6"/>
      <c r="X24" s="4"/>
      <c r="Y24" s="4"/>
      <c r="Z24" s="6"/>
      <c r="AA24" s="6"/>
      <c r="AB24" s="4"/>
      <c r="AC24" s="4"/>
      <c r="AD24" s="6"/>
      <c r="AE24" s="6"/>
      <c r="AF24" s="4"/>
      <c r="AG24" s="4"/>
      <c r="AH24" s="6"/>
      <c r="AI24" s="6"/>
      <c r="AJ24" s="4"/>
      <c r="AK24" s="4"/>
      <c r="AL24" s="6"/>
      <c r="AM24" s="6"/>
      <c r="AN24" s="4"/>
      <c r="AO24" s="4"/>
    </row>
    <row r="25" spans="1:41" ht="18" x14ac:dyDescent="0.35">
      <c r="A25" s="4">
        <v>16</v>
      </c>
      <c r="B25" s="4"/>
      <c r="C25" s="4"/>
      <c r="D25" s="4"/>
      <c r="E25" s="4"/>
      <c r="F25" s="4"/>
      <c r="G25" s="7"/>
      <c r="H25" s="8" t="str">
        <f t="shared" ca="1" si="0"/>
        <v>الدائن أكبر</v>
      </c>
      <c r="I25" s="8">
        <f t="shared" ca="1" si="1"/>
        <v>0</v>
      </c>
      <c r="J25" s="6">
        <f t="shared" ca="1" si="3"/>
        <v>0</v>
      </c>
      <c r="K25" s="6">
        <f t="shared" ca="1" si="2"/>
        <v>0</v>
      </c>
      <c r="L25" s="4"/>
      <c r="M25" s="4"/>
      <c r="N25" s="6"/>
      <c r="O25" s="6"/>
      <c r="P25" s="4"/>
      <c r="Q25" s="4"/>
      <c r="R25" s="6"/>
      <c r="S25" s="6"/>
      <c r="T25" s="4"/>
      <c r="U25" s="4"/>
      <c r="V25" s="6"/>
      <c r="W25" s="6"/>
      <c r="X25" s="4"/>
      <c r="Y25" s="4"/>
      <c r="Z25" s="6"/>
      <c r="AA25" s="6"/>
      <c r="AB25" s="4"/>
      <c r="AC25" s="4"/>
      <c r="AD25" s="6"/>
      <c r="AE25" s="6"/>
      <c r="AF25" s="4"/>
      <c r="AG25" s="4"/>
      <c r="AH25" s="6"/>
      <c r="AI25" s="6"/>
      <c r="AJ25" s="4"/>
      <c r="AK25" s="4"/>
      <c r="AL25" s="6"/>
      <c r="AM25" s="6"/>
      <c r="AN25" s="4"/>
      <c r="AO25" s="4"/>
    </row>
    <row r="26" spans="1:41" ht="18" x14ac:dyDescent="0.35">
      <c r="A26" s="49" t="s">
        <v>27</v>
      </c>
      <c r="B26" s="49"/>
      <c r="C26" s="49"/>
      <c r="D26" s="49"/>
      <c r="E26" s="49"/>
      <c r="F26" s="49"/>
      <c r="G26" s="49"/>
      <c r="H26" s="5"/>
      <c r="I26" s="5">
        <f ca="1">SUM(I10:I25)</f>
        <v>1250</v>
      </c>
      <c r="J26" s="5">
        <f t="shared" ref="J26:AO26" ca="1" si="4">SUM(J10:J25)</f>
        <v>2750</v>
      </c>
      <c r="K26" s="5">
        <f t="shared" ca="1" si="4"/>
        <v>2700</v>
      </c>
      <c r="L26" s="5">
        <f t="shared" si="4"/>
        <v>1800</v>
      </c>
      <c r="M26" s="5">
        <f t="shared" si="4"/>
        <v>1170</v>
      </c>
      <c r="N26" s="5">
        <f t="shared" si="4"/>
        <v>0</v>
      </c>
      <c r="O26" s="5">
        <f t="shared" si="4"/>
        <v>0</v>
      </c>
      <c r="P26" s="5">
        <f t="shared" si="4"/>
        <v>0</v>
      </c>
      <c r="Q26" s="5">
        <f t="shared" si="4"/>
        <v>0</v>
      </c>
      <c r="R26" s="5">
        <f t="shared" si="4"/>
        <v>0</v>
      </c>
      <c r="S26" s="5">
        <f t="shared" si="4"/>
        <v>0</v>
      </c>
      <c r="T26" s="5">
        <f t="shared" si="4"/>
        <v>0</v>
      </c>
      <c r="U26" s="5">
        <f t="shared" si="4"/>
        <v>0</v>
      </c>
      <c r="V26" s="5">
        <f t="shared" si="4"/>
        <v>0</v>
      </c>
      <c r="W26" s="5">
        <f t="shared" si="4"/>
        <v>0</v>
      </c>
      <c r="X26" s="5">
        <f t="shared" si="4"/>
        <v>0</v>
      </c>
      <c r="Y26" s="5">
        <f t="shared" si="4"/>
        <v>0</v>
      </c>
      <c r="Z26" s="5">
        <f t="shared" si="4"/>
        <v>0</v>
      </c>
      <c r="AA26" s="5">
        <f t="shared" si="4"/>
        <v>0</v>
      </c>
      <c r="AB26" s="5">
        <f t="shared" si="4"/>
        <v>0</v>
      </c>
      <c r="AC26" s="5">
        <f t="shared" si="4"/>
        <v>0</v>
      </c>
      <c r="AD26" s="5">
        <f t="shared" si="4"/>
        <v>0</v>
      </c>
      <c r="AE26" s="5">
        <f t="shared" si="4"/>
        <v>0</v>
      </c>
      <c r="AF26" s="5">
        <f t="shared" si="4"/>
        <v>0</v>
      </c>
      <c r="AG26" s="5">
        <f t="shared" si="4"/>
        <v>0</v>
      </c>
      <c r="AH26" s="5">
        <f t="shared" si="4"/>
        <v>0</v>
      </c>
      <c r="AI26" s="5">
        <f t="shared" si="4"/>
        <v>0</v>
      </c>
      <c r="AJ26" s="5">
        <f t="shared" si="4"/>
        <v>0</v>
      </c>
      <c r="AK26" s="5">
        <f t="shared" si="4"/>
        <v>0</v>
      </c>
      <c r="AL26" s="5">
        <f t="shared" si="4"/>
        <v>0</v>
      </c>
      <c r="AM26" s="5">
        <f t="shared" si="4"/>
        <v>0</v>
      </c>
      <c r="AN26" s="5">
        <f t="shared" si="4"/>
        <v>0</v>
      </c>
      <c r="AO26" s="5">
        <f t="shared" si="4"/>
        <v>0</v>
      </c>
    </row>
  </sheetData>
  <mergeCells count="42">
    <mergeCell ref="AN8:AO8"/>
    <mergeCell ref="A26:G26"/>
    <mergeCell ref="AB8:AC8"/>
    <mergeCell ref="AD8:AE8"/>
    <mergeCell ref="AF8:AG8"/>
    <mergeCell ref="AH8:AI8"/>
    <mergeCell ref="AJ8:AK8"/>
    <mergeCell ref="AL8:AM8"/>
    <mergeCell ref="P8:Q8"/>
    <mergeCell ref="R8:S8"/>
    <mergeCell ref="T8:U8"/>
    <mergeCell ref="V8:W8"/>
    <mergeCell ref="X8:Y8"/>
    <mergeCell ref="Z8:AA8"/>
    <mergeCell ref="AN5:AO5"/>
    <mergeCell ref="A8:A9"/>
    <mergeCell ref="B8:B9"/>
    <mergeCell ref="C8:C9"/>
    <mergeCell ref="D8:F8"/>
    <mergeCell ref="G8:G9"/>
    <mergeCell ref="H8:I8"/>
    <mergeCell ref="J8:K8"/>
    <mergeCell ref="L8:M8"/>
    <mergeCell ref="N8:O8"/>
    <mergeCell ref="AB5:AC5"/>
    <mergeCell ref="AD5:AE5"/>
    <mergeCell ref="AF5:AG5"/>
    <mergeCell ref="AH5:AI5"/>
    <mergeCell ref="AJ5:AK5"/>
    <mergeCell ref="AL5:AM5"/>
    <mergeCell ref="Z5:AA5"/>
    <mergeCell ref="A1:C1"/>
    <mergeCell ref="A2:C2"/>
    <mergeCell ref="A3:C3"/>
    <mergeCell ref="A4:C4"/>
    <mergeCell ref="L5:M5"/>
    <mergeCell ref="N5:O5"/>
    <mergeCell ref="P5:Q5"/>
    <mergeCell ref="R5:S5"/>
    <mergeCell ref="T5:U5"/>
    <mergeCell ref="V5:W5"/>
    <mergeCell ref="X5:Y5"/>
  </mergeCells>
  <conditionalFormatting sqref="H10:H25">
    <cfRule type="expression" dxfId="4" priority="3">
      <formula>J10&lt;K10</formula>
    </cfRule>
    <cfRule type="expression" dxfId="3" priority="4">
      <formula>J10&gt;K10</formula>
    </cfRule>
  </conditionalFormatting>
  <conditionalFormatting sqref="I10:I25">
    <cfRule type="expression" dxfId="2" priority="1">
      <formula>J10&lt;K10</formula>
    </cfRule>
    <cfRule type="expression" dxfId="1" priority="2">
      <formula>J10&gt;K10</formula>
    </cfRule>
  </conditionalFormatting>
  <conditionalFormatting sqref="I11:I13 I15:I25">
    <cfRule type="expression" dxfId="0" priority="5">
      <formula>J11&lt;K11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0F032-4D88-4D0C-B9A9-C291A0E1D7E9}">
  <dimension ref="A1:AI23"/>
  <sheetViews>
    <sheetView rightToLeft="1" topLeftCell="A4" workbookViewId="0">
      <selection activeCell="G10" sqref="G10"/>
    </sheetView>
  </sheetViews>
  <sheetFormatPr defaultColWidth="9.109375" defaultRowHeight="14.4" x14ac:dyDescent="0.3"/>
  <cols>
    <col min="1" max="1" width="32.6640625" style="9" customWidth="1"/>
    <col min="2" max="2" width="9.109375" style="9" hidden="1" customWidth="1"/>
    <col min="3" max="3" width="17.44140625" style="9" customWidth="1"/>
    <col min="4" max="5" width="13.33203125" style="9" bestFit="1" customWidth="1"/>
    <col min="6" max="9" width="11.5546875" style="9" bestFit="1" customWidth="1"/>
    <col min="10" max="10" width="9.33203125" style="9" bestFit="1" customWidth="1"/>
    <col min="11" max="12" width="11.5546875" style="9" bestFit="1" customWidth="1"/>
    <col min="13" max="13" width="9.33203125" style="9" bestFit="1" customWidth="1"/>
    <col min="14" max="14" width="10.5546875" style="9" bestFit="1" customWidth="1"/>
    <col min="15" max="15" width="9.33203125" style="9" bestFit="1" customWidth="1"/>
    <col min="16" max="17" width="9.5546875" style="9" bestFit="1" customWidth="1"/>
    <col min="18" max="18" width="11.5546875" style="9" bestFit="1" customWidth="1"/>
    <col min="19" max="19" width="9.33203125" style="9" bestFit="1" customWidth="1"/>
    <col min="20" max="20" width="10.5546875" style="9" bestFit="1" customWidth="1"/>
    <col min="21" max="21" width="11.5546875" style="9" bestFit="1" customWidth="1"/>
    <col min="22" max="23" width="9.33203125" style="9" bestFit="1" customWidth="1"/>
    <col min="24" max="24" width="10.5546875" style="9" bestFit="1" customWidth="1"/>
    <col min="25" max="25" width="11.5546875" style="9" bestFit="1" customWidth="1"/>
    <col min="26" max="31" width="9.33203125" style="9" bestFit="1" customWidth="1"/>
    <col min="32" max="32" width="10.5546875" style="9" bestFit="1" customWidth="1"/>
    <col min="33" max="35" width="9.33203125" style="9" bestFit="1" customWidth="1"/>
    <col min="36" max="16384" width="9.109375" style="9"/>
  </cols>
  <sheetData>
    <row r="1" spans="1:35" ht="21" x14ac:dyDescent="0.4">
      <c r="A1" s="56" t="s">
        <v>0</v>
      </c>
      <c r="B1" s="56"/>
      <c r="C1" s="56"/>
    </row>
    <row r="2" spans="1:35" ht="21" x14ac:dyDescent="0.4">
      <c r="A2" s="56" t="s">
        <v>1</v>
      </c>
      <c r="B2" s="56"/>
      <c r="C2" s="56"/>
    </row>
    <row r="3" spans="1:35" ht="21" x14ac:dyDescent="0.4">
      <c r="A3" s="56" t="s">
        <v>2</v>
      </c>
      <c r="B3" s="56"/>
      <c r="C3" s="56"/>
    </row>
    <row r="4" spans="1:35" ht="21" x14ac:dyDescent="0.4">
      <c r="A4" s="56" t="s">
        <v>21</v>
      </c>
      <c r="B4" s="56"/>
      <c r="C4" s="56"/>
    </row>
    <row r="7" spans="1:35" ht="21" customHeight="1" x14ac:dyDescent="0.3">
      <c r="B7" s="10"/>
      <c r="C7" s="57" t="s">
        <v>33</v>
      </c>
      <c r="D7" s="58" t="str">
        <f>'12'!J8</f>
        <v>الإجمالي</v>
      </c>
      <c r="E7" s="58"/>
      <c r="F7" s="55" t="str">
        <f>'12'!L8</f>
        <v>النقدية</v>
      </c>
      <c r="G7" s="55"/>
      <c r="H7" s="58" t="str">
        <f>'12'!N8</f>
        <v>البنك</v>
      </c>
      <c r="I7" s="58"/>
      <c r="J7" s="55" t="str">
        <f>'12'!P8</f>
        <v>المبيعات</v>
      </c>
      <c r="K7" s="55"/>
      <c r="L7" s="58" t="str">
        <f>'12'!R8</f>
        <v>المشتريات</v>
      </c>
      <c r="M7" s="58"/>
      <c r="N7" s="55" t="str">
        <f>'12'!T8</f>
        <v>العملاء</v>
      </c>
      <c r="O7" s="55"/>
      <c r="P7" s="58" t="str">
        <f>'12'!V8</f>
        <v>الموردون</v>
      </c>
      <c r="Q7" s="58"/>
      <c r="R7" s="55" t="str">
        <f>'12'!X8</f>
        <v>جاري الشركاء</v>
      </c>
      <c r="S7" s="55"/>
      <c r="T7" s="58" t="str">
        <f>'12'!Z8</f>
        <v>رأس المال</v>
      </c>
      <c r="U7" s="58"/>
      <c r="V7" s="55" t="str">
        <f>'12'!AB8</f>
        <v>المخزون</v>
      </c>
      <c r="W7" s="55"/>
      <c r="X7" s="58" t="str">
        <f>'12'!AD8</f>
        <v>الإيرادات</v>
      </c>
      <c r="Y7" s="58"/>
      <c r="Z7" s="55" t="str">
        <f>'12'!AF8</f>
        <v>المصروفات</v>
      </c>
      <c r="AA7" s="55"/>
      <c r="AB7" s="58" t="str">
        <f>'12'!AH8</f>
        <v>أرصدة مدينة</v>
      </c>
      <c r="AC7" s="58"/>
      <c r="AD7" s="55" t="str">
        <f>'12'!AJ8</f>
        <v>أرصدة دائنة</v>
      </c>
      <c r="AE7" s="55"/>
      <c r="AF7" s="58" t="str">
        <f>'12'!AL8</f>
        <v xml:space="preserve">أرباح مرحلة </v>
      </c>
      <c r="AG7" s="58"/>
      <c r="AH7" s="55" t="str">
        <f>'12'!AN8</f>
        <v>الضريبة المضافة</v>
      </c>
      <c r="AI7" s="55"/>
    </row>
    <row r="8" spans="1:35" ht="18.75" customHeight="1" x14ac:dyDescent="0.35">
      <c r="C8" s="57"/>
      <c r="D8" s="11" t="str">
        <f>'12'!J9</f>
        <v>مدين</v>
      </c>
      <c r="E8" s="11" t="str">
        <f>'12'!K9</f>
        <v>دائن</v>
      </c>
      <c r="F8" s="12" t="str">
        <f>'12'!L9</f>
        <v>مدين</v>
      </c>
      <c r="G8" s="12" t="str">
        <f>'12'!M9</f>
        <v>دائن</v>
      </c>
      <c r="H8" s="11" t="str">
        <f>'12'!N9</f>
        <v>مدين</v>
      </c>
      <c r="I8" s="11" t="str">
        <f>'12'!O9</f>
        <v>دائن</v>
      </c>
      <c r="J8" s="12" t="str">
        <f>'12'!P9</f>
        <v>مدين</v>
      </c>
      <c r="K8" s="12" t="str">
        <f>'12'!Q9</f>
        <v>دائن</v>
      </c>
      <c r="L8" s="11" t="str">
        <f>'12'!R9</f>
        <v>مدين</v>
      </c>
      <c r="M8" s="11" t="str">
        <f>'12'!S9</f>
        <v>دائن</v>
      </c>
      <c r="N8" s="12" t="str">
        <f>'12'!T9</f>
        <v>مدين</v>
      </c>
      <c r="O8" s="12" t="str">
        <f>'12'!U9</f>
        <v>دائن</v>
      </c>
      <c r="P8" s="11" t="str">
        <f>'12'!V9</f>
        <v>مدين</v>
      </c>
      <c r="Q8" s="11" t="str">
        <f>'12'!W9</f>
        <v>دائن</v>
      </c>
      <c r="R8" s="12" t="str">
        <f>'12'!X9</f>
        <v>مدين</v>
      </c>
      <c r="S8" s="12" t="str">
        <f>'12'!Y9</f>
        <v>دائن</v>
      </c>
      <c r="T8" s="11" t="str">
        <f>'12'!Z9</f>
        <v>مدين</v>
      </c>
      <c r="U8" s="11" t="str">
        <f>'12'!AA9</f>
        <v>دائن</v>
      </c>
      <c r="V8" s="12" t="str">
        <f>'12'!AB9</f>
        <v>مدين</v>
      </c>
      <c r="W8" s="12" t="str">
        <f>'12'!AC9</f>
        <v>دائن</v>
      </c>
      <c r="X8" s="11" t="str">
        <f>'12'!AD9</f>
        <v>مدين</v>
      </c>
      <c r="Y8" s="11" t="str">
        <f>'12'!AE9</f>
        <v>دائن</v>
      </c>
      <c r="Z8" s="12" t="str">
        <f>'12'!AF9</f>
        <v>مدين</v>
      </c>
      <c r="AA8" s="12" t="str">
        <f>'12'!AG9</f>
        <v>دائن</v>
      </c>
      <c r="AB8" s="11" t="str">
        <f>'12'!AH9</f>
        <v>مدين</v>
      </c>
      <c r="AC8" s="11" t="str">
        <f>'12'!AI9</f>
        <v>دائن</v>
      </c>
      <c r="AD8" s="12" t="str">
        <f>'12'!AJ9</f>
        <v>مدين</v>
      </c>
      <c r="AE8" s="12" t="str">
        <f>'12'!AK9</f>
        <v>دائن</v>
      </c>
      <c r="AF8" s="11" t="str">
        <f>'12'!AL9</f>
        <v>مدين</v>
      </c>
      <c r="AG8" s="11" t="str">
        <f>'12'!AM9</f>
        <v>دائن</v>
      </c>
      <c r="AH8" s="12" t="str">
        <f>'12'!AN9</f>
        <v>مدين</v>
      </c>
      <c r="AI8" s="12" t="str">
        <f>'12'!AO9</f>
        <v>دائن</v>
      </c>
    </row>
    <row r="9" spans="1:35" ht="15.6" x14ac:dyDescent="0.3">
      <c r="C9" s="15" t="s">
        <v>40</v>
      </c>
      <c r="D9" s="13">
        <f ca="1">'ارصدة افتتاحية'!J26</f>
        <v>0</v>
      </c>
      <c r="E9" s="13">
        <f ca="1">'ارصدة افتتاحية'!K26</f>
        <v>0</v>
      </c>
      <c r="F9" s="13">
        <f>'ارصدة افتتاحية'!L26</f>
        <v>0</v>
      </c>
      <c r="G9" s="13">
        <f>'ارصدة افتتاحية'!M26</f>
        <v>0</v>
      </c>
      <c r="H9" s="13">
        <f>'ارصدة افتتاحية'!N26</f>
        <v>0</v>
      </c>
      <c r="I9" s="13">
        <f>'ارصدة افتتاحية'!O26</f>
        <v>0</v>
      </c>
      <c r="J9" s="13">
        <f>'ارصدة افتتاحية'!P26</f>
        <v>0</v>
      </c>
      <c r="K9" s="13">
        <f>'ارصدة افتتاحية'!Q26</f>
        <v>0</v>
      </c>
      <c r="L9" s="13">
        <f>'ارصدة افتتاحية'!R26</f>
        <v>0</v>
      </c>
      <c r="M9" s="13">
        <f>'ارصدة افتتاحية'!S26</f>
        <v>0</v>
      </c>
      <c r="N9" s="13">
        <f>'ارصدة افتتاحية'!T26</f>
        <v>0</v>
      </c>
      <c r="O9" s="13">
        <f>'ارصدة افتتاحية'!U26</f>
        <v>0</v>
      </c>
      <c r="P9" s="13">
        <f>'ارصدة افتتاحية'!V26</f>
        <v>0</v>
      </c>
      <c r="Q9" s="13">
        <f>'ارصدة افتتاحية'!W26</f>
        <v>0</v>
      </c>
      <c r="R9" s="13">
        <f>'ارصدة افتتاحية'!X26</f>
        <v>0</v>
      </c>
      <c r="S9" s="13">
        <f>'ارصدة افتتاحية'!Y26</f>
        <v>0</v>
      </c>
      <c r="T9" s="13">
        <f>'ارصدة افتتاحية'!Z26</f>
        <v>0</v>
      </c>
      <c r="U9" s="13">
        <f>'ارصدة افتتاحية'!AA26</f>
        <v>0</v>
      </c>
      <c r="V9" s="13">
        <f>'ارصدة افتتاحية'!AB26</f>
        <v>0</v>
      </c>
      <c r="W9" s="13">
        <f>'ارصدة افتتاحية'!AC26</f>
        <v>0</v>
      </c>
      <c r="X9" s="13">
        <f>'ارصدة افتتاحية'!AD26</f>
        <v>0</v>
      </c>
      <c r="Y9" s="13">
        <f>'ارصدة افتتاحية'!AE26</f>
        <v>0</v>
      </c>
      <c r="Z9" s="13">
        <f>'ارصدة افتتاحية'!AF26</f>
        <v>0</v>
      </c>
      <c r="AA9" s="13">
        <f>'ارصدة افتتاحية'!AG26</f>
        <v>0</v>
      </c>
      <c r="AB9" s="13">
        <f>'ارصدة افتتاحية'!AH26</f>
        <v>0</v>
      </c>
      <c r="AC9" s="13">
        <f>'ارصدة افتتاحية'!AI26</f>
        <v>0</v>
      </c>
      <c r="AD9" s="13">
        <f>'ارصدة افتتاحية'!AJ26</f>
        <v>0</v>
      </c>
      <c r="AE9" s="13">
        <f>'ارصدة افتتاحية'!AK26</f>
        <v>0</v>
      </c>
      <c r="AF9" s="13">
        <f>'ارصدة افتتاحية'!AL26</f>
        <v>0</v>
      </c>
      <c r="AG9" s="13">
        <f>'ارصدة افتتاحية'!AM26</f>
        <v>0</v>
      </c>
      <c r="AH9" s="13">
        <f>'ارصدة افتتاحية'!AN26</f>
        <v>0</v>
      </c>
      <c r="AI9" s="13">
        <f>'ارصدة افتتاحية'!AO26</f>
        <v>0</v>
      </c>
    </row>
    <row r="10" spans="1:35" ht="15.6" x14ac:dyDescent="0.3">
      <c r="C10" s="15" t="s">
        <v>34</v>
      </c>
      <c r="D10" s="13">
        <f>'1'!J26</f>
        <v>1000000</v>
      </c>
      <c r="E10" s="13">
        <f>'1'!K26</f>
        <v>1000000</v>
      </c>
      <c r="F10" s="13">
        <f>'1'!L26</f>
        <v>250000</v>
      </c>
      <c r="G10" s="13">
        <f>'1'!M26</f>
        <v>125000</v>
      </c>
      <c r="H10" s="13">
        <f>'1'!N26</f>
        <v>500000</v>
      </c>
      <c r="I10" s="13">
        <f>'1'!O26</f>
        <v>0</v>
      </c>
      <c r="J10" s="13">
        <f>'1'!P26</f>
        <v>0</v>
      </c>
      <c r="K10" s="13">
        <f>'1'!Q26</f>
        <v>0</v>
      </c>
      <c r="L10" s="13">
        <f>'1'!R26</f>
        <v>380000</v>
      </c>
      <c r="M10" s="13">
        <f>'1'!S26</f>
        <v>0</v>
      </c>
      <c r="N10" s="13">
        <f>'1'!T26</f>
        <v>0</v>
      </c>
      <c r="O10" s="13">
        <f>'1'!U26</f>
        <v>0</v>
      </c>
      <c r="P10" s="13">
        <f>'1'!V26</f>
        <v>0</v>
      </c>
      <c r="Q10" s="13">
        <f>'1'!W26</f>
        <v>125000</v>
      </c>
      <c r="R10" s="13">
        <f>'1'!X26</f>
        <v>0</v>
      </c>
      <c r="S10" s="13">
        <f>'1'!Y26</f>
        <v>0</v>
      </c>
      <c r="T10" s="13">
        <f>'1'!Z26</f>
        <v>0</v>
      </c>
      <c r="U10" s="13">
        <f>'1'!AA26</f>
        <v>1000000</v>
      </c>
      <c r="V10" s="13">
        <f>'1'!AB26</f>
        <v>0</v>
      </c>
      <c r="W10" s="13">
        <f>'1'!AC26</f>
        <v>0</v>
      </c>
      <c r="X10" s="13">
        <f>'1'!AD26</f>
        <v>0</v>
      </c>
      <c r="Y10" s="13">
        <f>'1'!AE26</f>
        <v>0</v>
      </c>
      <c r="Z10" s="13">
        <f>'1'!AF26</f>
        <v>0</v>
      </c>
      <c r="AA10" s="13">
        <f>'1'!AG26</f>
        <v>0</v>
      </c>
      <c r="AB10" s="13">
        <f>'1'!AH26</f>
        <v>0</v>
      </c>
      <c r="AC10" s="13">
        <f>'1'!AI26</f>
        <v>0</v>
      </c>
      <c r="AD10" s="13">
        <f>'1'!AJ26</f>
        <v>0</v>
      </c>
      <c r="AE10" s="13">
        <f>'1'!AK26</f>
        <v>0</v>
      </c>
      <c r="AF10" s="13">
        <f>'1'!AN26</f>
        <v>0</v>
      </c>
      <c r="AG10" s="13">
        <f>'1'!AO26</f>
        <v>0</v>
      </c>
      <c r="AH10" s="13">
        <f>'1'!AP26</f>
        <v>0</v>
      </c>
      <c r="AI10" s="13">
        <f>'1'!AQ26</f>
        <v>0</v>
      </c>
    </row>
    <row r="11" spans="1:35" ht="15.6" x14ac:dyDescent="0.3">
      <c r="C11" s="15" t="s">
        <v>35</v>
      </c>
      <c r="D11" s="13">
        <f ca="1">'2'!J26</f>
        <v>0</v>
      </c>
      <c r="E11" s="13">
        <f ca="1">'2'!K26</f>
        <v>0</v>
      </c>
      <c r="F11" s="13">
        <f>'2'!L26</f>
        <v>300000</v>
      </c>
      <c r="G11" s="13">
        <f>'2'!M26</f>
        <v>0</v>
      </c>
      <c r="H11" s="13">
        <f>'2'!N26</f>
        <v>0</v>
      </c>
      <c r="I11" s="13">
        <f>'2'!O26</f>
        <v>120000</v>
      </c>
      <c r="J11" s="13">
        <f>'2'!P26</f>
        <v>0</v>
      </c>
      <c r="K11" s="13">
        <f>'2'!Q26</f>
        <v>350000</v>
      </c>
      <c r="L11" s="13">
        <f>'2'!R26</f>
        <v>0</v>
      </c>
      <c r="M11" s="13">
        <f>'2'!S26</f>
        <v>0</v>
      </c>
      <c r="N11" s="13">
        <f>'2'!T26</f>
        <v>50000</v>
      </c>
      <c r="O11" s="13">
        <f>'2'!U26</f>
        <v>0</v>
      </c>
      <c r="P11" s="13">
        <f>'2'!V26</f>
        <v>0</v>
      </c>
      <c r="Q11" s="13">
        <f>'2'!W26</f>
        <v>0</v>
      </c>
      <c r="R11" s="13">
        <f>'2'!X26</f>
        <v>0</v>
      </c>
      <c r="S11" s="13">
        <f>'2'!Y26</f>
        <v>0</v>
      </c>
      <c r="T11" s="13">
        <f>'2'!Z26</f>
        <v>0</v>
      </c>
      <c r="U11" s="13">
        <f>'2'!AA26</f>
        <v>0</v>
      </c>
      <c r="V11" s="13">
        <f>'2'!AB26</f>
        <v>0</v>
      </c>
      <c r="W11" s="13">
        <f>'2'!AC26</f>
        <v>0</v>
      </c>
      <c r="X11" s="13">
        <f>'2'!AD26</f>
        <v>0</v>
      </c>
      <c r="Y11" s="13">
        <f>'2'!AE26</f>
        <v>0</v>
      </c>
      <c r="Z11" s="13">
        <f>'2'!AF26</f>
        <v>120000</v>
      </c>
      <c r="AA11" s="13">
        <f>'2'!AG26</f>
        <v>0</v>
      </c>
      <c r="AB11" s="13">
        <f>'2'!AH26</f>
        <v>0</v>
      </c>
      <c r="AC11" s="13">
        <f>'2'!AI26</f>
        <v>0</v>
      </c>
      <c r="AD11" s="13">
        <f>'2'!AJ26</f>
        <v>0</v>
      </c>
      <c r="AE11" s="13">
        <f>'2'!AK26</f>
        <v>0</v>
      </c>
      <c r="AF11" s="13">
        <f>'2'!AL26</f>
        <v>0</v>
      </c>
      <c r="AG11" s="13">
        <f>'2'!AM26</f>
        <v>0</v>
      </c>
      <c r="AH11" s="13">
        <f>'2'!AN26</f>
        <v>0</v>
      </c>
      <c r="AI11" s="13">
        <f>'2'!AO26</f>
        <v>0</v>
      </c>
    </row>
    <row r="12" spans="1:35" ht="15.6" x14ac:dyDescent="0.3">
      <c r="C12" s="15" t="s">
        <v>36</v>
      </c>
      <c r="D12" s="13">
        <f ca="1">'3'!J26</f>
        <v>90000</v>
      </c>
      <c r="E12" s="13">
        <f ca="1">'3'!K26</f>
        <v>60000</v>
      </c>
      <c r="F12" s="13">
        <f>'3'!L26</f>
        <v>90000</v>
      </c>
      <c r="G12" s="13">
        <f>'3'!M26</f>
        <v>60000</v>
      </c>
      <c r="H12" s="13">
        <f>'3'!N26</f>
        <v>0</v>
      </c>
      <c r="I12" s="13">
        <f>'3'!O26</f>
        <v>0</v>
      </c>
      <c r="J12" s="13">
        <f>'3'!P26</f>
        <v>0</v>
      </c>
      <c r="K12" s="13">
        <f>'3'!Q26</f>
        <v>0</v>
      </c>
      <c r="L12" s="13">
        <f>'3'!R26</f>
        <v>0</v>
      </c>
      <c r="M12" s="13">
        <f>'3'!S26</f>
        <v>0</v>
      </c>
      <c r="N12" s="13">
        <f>'3'!T26</f>
        <v>0</v>
      </c>
      <c r="O12" s="13">
        <f>'3'!U26</f>
        <v>0</v>
      </c>
      <c r="P12" s="13">
        <f>'3'!V26</f>
        <v>0</v>
      </c>
      <c r="Q12" s="13">
        <f>'3'!W26</f>
        <v>0</v>
      </c>
      <c r="R12" s="13">
        <f>'3'!X26</f>
        <v>0</v>
      </c>
      <c r="S12" s="13">
        <f>'3'!Y26</f>
        <v>0</v>
      </c>
      <c r="T12" s="13">
        <f>'3'!Z26</f>
        <v>0</v>
      </c>
      <c r="U12" s="13">
        <f>'3'!AA26</f>
        <v>0</v>
      </c>
      <c r="V12" s="13">
        <f>'3'!AB26</f>
        <v>0</v>
      </c>
      <c r="W12" s="13">
        <f>'3'!AC26</f>
        <v>0</v>
      </c>
      <c r="X12" s="13">
        <f>'3'!AD26</f>
        <v>0</v>
      </c>
      <c r="Y12" s="13">
        <f>'3'!AE26</f>
        <v>90000</v>
      </c>
      <c r="Z12" s="13">
        <f>'3'!AF26</f>
        <v>60000</v>
      </c>
      <c r="AA12" s="13">
        <f>'3'!AG26</f>
        <v>0</v>
      </c>
      <c r="AB12" s="13">
        <f>'3'!AH26</f>
        <v>0</v>
      </c>
      <c r="AC12" s="13">
        <f>'3'!AI26</f>
        <v>0</v>
      </c>
      <c r="AD12" s="13">
        <f>'3'!AJ26</f>
        <v>0</v>
      </c>
      <c r="AE12" s="13">
        <f>'3'!AK26</f>
        <v>0</v>
      </c>
      <c r="AF12" s="13">
        <f>'3'!AL26</f>
        <v>0</v>
      </c>
      <c r="AG12" s="13">
        <f>'3'!AM26</f>
        <v>0</v>
      </c>
      <c r="AH12" s="13">
        <f>'3'!AN26</f>
        <v>0</v>
      </c>
      <c r="AI12" s="13">
        <f>'3'!AO26</f>
        <v>0</v>
      </c>
    </row>
    <row r="13" spans="1:35" ht="15.6" x14ac:dyDescent="0.3">
      <c r="C13" s="15" t="s">
        <v>37</v>
      </c>
      <c r="D13" s="13">
        <f ca="1">'4'!J26</f>
        <v>0</v>
      </c>
      <c r="E13" s="13">
        <f ca="1">'4'!K26</f>
        <v>0</v>
      </c>
      <c r="F13" s="13">
        <f>'4'!L26</f>
        <v>0</v>
      </c>
      <c r="G13" s="13">
        <f>'4'!M26</f>
        <v>0</v>
      </c>
      <c r="H13" s="13">
        <f>'4'!N26</f>
        <v>0</v>
      </c>
      <c r="I13" s="13">
        <f>'4'!O26</f>
        <v>0</v>
      </c>
      <c r="J13" s="13">
        <f>'4'!P26</f>
        <v>0</v>
      </c>
      <c r="K13" s="13">
        <f>'4'!Q26</f>
        <v>0</v>
      </c>
      <c r="L13" s="13">
        <f>'4'!R26</f>
        <v>0</v>
      </c>
      <c r="M13" s="13">
        <f>'4'!S26</f>
        <v>0</v>
      </c>
      <c r="N13" s="13">
        <f>'4'!T26</f>
        <v>0</v>
      </c>
      <c r="O13" s="13">
        <f>'4'!U26</f>
        <v>0</v>
      </c>
      <c r="P13" s="13">
        <f>'4'!V26</f>
        <v>0</v>
      </c>
      <c r="Q13" s="13">
        <f>'4'!W26</f>
        <v>0</v>
      </c>
      <c r="R13" s="13">
        <f>'4'!X26</f>
        <v>0</v>
      </c>
      <c r="S13" s="13">
        <f>'4'!Y26</f>
        <v>0</v>
      </c>
      <c r="T13" s="13">
        <f>'4'!Z26</f>
        <v>0</v>
      </c>
      <c r="U13" s="13">
        <f>'4'!AA26</f>
        <v>0</v>
      </c>
      <c r="V13" s="13">
        <f>'4'!AB26</f>
        <v>0</v>
      </c>
      <c r="W13" s="13">
        <f>'4'!AC26</f>
        <v>0</v>
      </c>
      <c r="X13" s="13">
        <f>'4'!AD26</f>
        <v>0</v>
      </c>
      <c r="Y13" s="13">
        <f>'4'!AE26</f>
        <v>0</v>
      </c>
      <c r="Z13" s="13">
        <f>'4'!AF26</f>
        <v>0</v>
      </c>
      <c r="AA13" s="13">
        <f>'4'!AG26</f>
        <v>0</v>
      </c>
      <c r="AB13" s="13">
        <f>'4'!AH26</f>
        <v>0</v>
      </c>
      <c r="AC13" s="13">
        <f>'4'!AI26</f>
        <v>0</v>
      </c>
      <c r="AD13" s="13">
        <f>'4'!AJ26</f>
        <v>0</v>
      </c>
      <c r="AE13" s="13">
        <f>'4'!AK26</f>
        <v>0</v>
      </c>
      <c r="AF13" s="13">
        <f>'4'!AL26</f>
        <v>0</v>
      </c>
      <c r="AG13" s="13">
        <f>'4'!AM26</f>
        <v>0</v>
      </c>
      <c r="AH13" s="13">
        <f>'4'!AN26</f>
        <v>0</v>
      </c>
      <c r="AI13" s="13">
        <f>'4'!AO26</f>
        <v>0</v>
      </c>
    </row>
    <row r="14" spans="1:35" ht="15.6" x14ac:dyDescent="0.3">
      <c r="C14" s="15" t="s">
        <v>38</v>
      </c>
      <c r="D14" s="13">
        <f ca="1">'5'!J26</f>
        <v>2750</v>
      </c>
      <c r="E14" s="13">
        <f ca="1">'5'!K26</f>
        <v>82700</v>
      </c>
      <c r="F14" s="13">
        <f>'5'!L26</f>
        <v>1800</v>
      </c>
      <c r="G14" s="13">
        <f>'5'!M26</f>
        <v>1170</v>
      </c>
      <c r="H14" s="13">
        <f>'5'!N26</f>
        <v>0</v>
      </c>
      <c r="I14" s="13">
        <f>'5'!O26</f>
        <v>0</v>
      </c>
      <c r="J14" s="13">
        <f>'5'!P26</f>
        <v>0</v>
      </c>
      <c r="K14" s="13">
        <f>'5'!Q26</f>
        <v>0</v>
      </c>
      <c r="L14" s="13">
        <f>'5'!R26</f>
        <v>0</v>
      </c>
      <c r="M14" s="13">
        <f>'5'!S26</f>
        <v>0</v>
      </c>
      <c r="N14" s="13">
        <f>'5'!T26</f>
        <v>0</v>
      </c>
      <c r="O14" s="13">
        <f>'5'!U26</f>
        <v>0</v>
      </c>
      <c r="P14" s="13">
        <f>'5'!V26</f>
        <v>0</v>
      </c>
      <c r="Q14" s="13">
        <f>'5'!W26</f>
        <v>0</v>
      </c>
      <c r="R14" s="13">
        <f>'5'!X26</f>
        <v>0</v>
      </c>
      <c r="S14" s="13">
        <f>'5'!Y26</f>
        <v>0</v>
      </c>
      <c r="T14" s="13">
        <f>'5'!Z26</f>
        <v>0</v>
      </c>
      <c r="U14" s="13">
        <f>'5'!AA26</f>
        <v>0</v>
      </c>
      <c r="V14" s="13">
        <f>'5'!AB26</f>
        <v>0</v>
      </c>
      <c r="W14" s="13">
        <f>'5'!AC26</f>
        <v>0</v>
      </c>
      <c r="X14" s="13">
        <f>'5'!AD26</f>
        <v>0</v>
      </c>
      <c r="Y14" s="13">
        <f>'5'!AE26</f>
        <v>80000</v>
      </c>
      <c r="Z14" s="13">
        <f>'5'!AF26</f>
        <v>0</v>
      </c>
      <c r="AA14" s="13">
        <f>'5'!AG26</f>
        <v>0</v>
      </c>
      <c r="AB14" s="13">
        <f>'5'!AH26</f>
        <v>0</v>
      </c>
      <c r="AC14" s="13">
        <f>'5'!AI26</f>
        <v>0</v>
      </c>
      <c r="AD14" s="13">
        <f>'5'!AJ26</f>
        <v>0</v>
      </c>
      <c r="AE14" s="13">
        <f>'5'!AK26</f>
        <v>0</v>
      </c>
      <c r="AF14" s="13">
        <f>'5'!AL26</f>
        <v>0</v>
      </c>
      <c r="AG14" s="13">
        <f>'5'!AM26</f>
        <v>0</v>
      </c>
      <c r="AH14" s="13">
        <f>'5'!AN26</f>
        <v>0</v>
      </c>
      <c r="AI14" s="13">
        <f>'5'!AO26</f>
        <v>0</v>
      </c>
    </row>
    <row r="15" spans="1:35" ht="15.6" x14ac:dyDescent="0.3">
      <c r="C15" s="15" t="s">
        <v>39</v>
      </c>
      <c r="D15" s="13">
        <f ca="1">'6'!J26</f>
        <v>3750</v>
      </c>
      <c r="E15" s="13">
        <f ca="1">'6'!K26</f>
        <v>48700</v>
      </c>
      <c r="F15" s="13">
        <f>'6'!L26</f>
        <v>1800</v>
      </c>
      <c r="G15" s="13">
        <f>'6'!M26</f>
        <v>46170</v>
      </c>
      <c r="H15" s="13">
        <f>'6'!N26</f>
        <v>1000</v>
      </c>
      <c r="I15" s="13">
        <f>'6'!O26</f>
        <v>0</v>
      </c>
      <c r="J15" s="13">
        <f>'6'!P26</f>
        <v>0</v>
      </c>
      <c r="K15" s="13">
        <f>'6'!Q26</f>
        <v>0</v>
      </c>
      <c r="L15" s="13">
        <f>'6'!R26</f>
        <v>45000</v>
      </c>
      <c r="M15" s="13">
        <f>'6'!S26</f>
        <v>0</v>
      </c>
      <c r="N15" s="13">
        <f>'6'!T26</f>
        <v>0</v>
      </c>
      <c r="O15" s="13">
        <f>'6'!U26</f>
        <v>0</v>
      </c>
      <c r="P15" s="13">
        <v>6555</v>
      </c>
      <c r="Q15" s="13">
        <v>4500</v>
      </c>
      <c r="R15" s="13">
        <f>'6'!X26</f>
        <v>0</v>
      </c>
      <c r="S15" s="13">
        <f>'6'!Y26</f>
        <v>0</v>
      </c>
      <c r="T15" s="13">
        <f>'6'!Z26</f>
        <v>0</v>
      </c>
      <c r="U15" s="13">
        <f>'6'!AA26</f>
        <v>0</v>
      </c>
      <c r="V15" s="13">
        <f>'6'!AB26</f>
        <v>0</v>
      </c>
      <c r="W15" s="13">
        <f>'6'!AC26</f>
        <v>0</v>
      </c>
      <c r="X15" s="13">
        <f>'6'!AD26</f>
        <v>0</v>
      </c>
      <c r="Y15" s="13">
        <f>'6'!AE26</f>
        <v>0</v>
      </c>
      <c r="Z15" s="13">
        <f>'6'!AF26</f>
        <v>0</v>
      </c>
      <c r="AA15" s="13">
        <f>'6'!AG26</f>
        <v>1000</v>
      </c>
      <c r="AB15" s="13">
        <f>'6'!AH26</f>
        <v>0</v>
      </c>
      <c r="AC15" s="13">
        <f>'6'!AI26</f>
        <v>0</v>
      </c>
      <c r="AD15" s="13">
        <f>'6'!AJ26</f>
        <v>0</v>
      </c>
      <c r="AE15" s="13">
        <f>'6'!AK26</f>
        <v>0</v>
      </c>
      <c r="AF15" s="13">
        <f>'6'!AL26</f>
        <v>0</v>
      </c>
      <c r="AG15" s="13">
        <f>'6'!AM26</f>
        <v>0</v>
      </c>
      <c r="AH15" s="13">
        <f>'6'!AN26</f>
        <v>0</v>
      </c>
      <c r="AI15" s="13">
        <f>'6'!AO26</f>
        <v>0</v>
      </c>
    </row>
    <row r="16" spans="1:35" ht="15.6" x14ac:dyDescent="0.3">
      <c r="C16" s="15" t="s">
        <v>44</v>
      </c>
      <c r="D16" s="13">
        <f ca="1">'7'!J26</f>
        <v>2750</v>
      </c>
      <c r="E16" s="13">
        <f ca="1">'7'!K26</f>
        <v>2700</v>
      </c>
      <c r="F16" s="13">
        <f>'7'!L26</f>
        <v>1800</v>
      </c>
      <c r="G16" s="13">
        <f>'7'!M26</f>
        <v>1170</v>
      </c>
      <c r="H16" s="13">
        <f>'7'!N26</f>
        <v>0</v>
      </c>
      <c r="I16" s="13">
        <f>'7'!O26</f>
        <v>0</v>
      </c>
      <c r="J16" s="13">
        <f>'7'!P26</f>
        <v>0</v>
      </c>
      <c r="K16" s="13">
        <f>'7'!Q26</f>
        <v>0</v>
      </c>
      <c r="L16" s="13">
        <f>'7'!R26</f>
        <v>0</v>
      </c>
      <c r="M16" s="13">
        <f>'7'!S26</f>
        <v>0</v>
      </c>
      <c r="N16" s="13">
        <f>'7'!T26</f>
        <v>0</v>
      </c>
      <c r="O16" s="13">
        <f>'7'!U26</f>
        <v>0</v>
      </c>
      <c r="P16" s="13">
        <f>'7'!V26</f>
        <v>0</v>
      </c>
      <c r="Q16" s="13">
        <f>'7'!W26</f>
        <v>0</v>
      </c>
      <c r="R16" s="13">
        <f>'7'!X26</f>
        <v>0</v>
      </c>
      <c r="S16" s="13">
        <f>'7'!Y26</f>
        <v>0</v>
      </c>
      <c r="T16" s="13">
        <f>'7'!Z26</f>
        <v>0</v>
      </c>
      <c r="U16" s="13">
        <f>'7'!AA26</f>
        <v>0</v>
      </c>
      <c r="V16" s="13">
        <f>'7'!AB26</f>
        <v>0</v>
      </c>
      <c r="W16" s="13">
        <f>'7'!AC26</f>
        <v>0</v>
      </c>
      <c r="X16" s="13">
        <f>'7'!AD26</f>
        <v>0</v>
      </c>
      <c r="Y16" s="13">
        <f>'7'!AE26</f>
        <v>0</v>
      </c>
      <c r="Z16" s="13">
        <f>'7'!AF26</f>
        <v>0</v>
      </c>
      <c r="AA16" s="13">
        <f>'7'!AG26</f>
        <v>0</v>
      </c>
      <c r="AB16" s="13">
        <f>'7'!AH26</f>
        <v>0</v>
      </c>
      <c r="AC16" s="13">
        <f>'7'!AI26</f>
        <v>0</v>
      </c>
      <c r="AD16" s="13">
        <f>'7'!AJ26</f>
        <v>0</v>
      </c>
      <c r="AE16" s="13">
        <f>'7'!AK26</f>
        <v>0</v>
      </c>
      <c r="AF16" s="13">
        <f>'7'!AL26</f>
        <v>0</v>
      </c>
      <c r="AG16" s="13">
        <f>'7'!AM26</f>
        <v>0</v>
      </c>
      <c r="AH16" s="13">
        <f>'7'!AN26</f>
        <v>0</v>
      </c>
      <c r="AI16" s="13">
        <f>'7'!AO26</f>
        <v>0</v>
      </c>
    </row>
    <row r="17" spans="3:35" ht="15.6" x14ac:dyDescent="0.3">
      <c r="C17" s="15" t="s">
        <v>41</v>
      </c>
      <c r="D17" s="13">
        <f ca="1">'8'!J26</f>
        <v>4125</v>
      </c>
      <c r="E17" s="13">
        <f ca="1">'8'!K26</f>
        <v>2700</v>
      </c>
      <c r="F17" s="13">
        <f>'8'!L26</f>
        <v>1800</v>
      </c>
      <c r="G17" s="13">
        <f>'8'!M26</f>
        <v>1170</v>
      </c>
      <c r="H17" s="13">
        <f>'8'!N26</f>
        <v>0</v>
      </c>
      <c r="I17" s="13">
        <f>'8'!O26</f>
        <v>0</v>
      </c>
      <c r="J17" s="13">
        <f>'8'!P26</f>
        <v>0</v>
      </c>
      <c r="K17" s="13">
        <f>'8'!Q26</f>
        <v>0</v>
      </c>
      <c r="L17" s="13">
        <f>'8'!R26</f>
        <v>0</v>
      </c>
      <c r="M17" s="13">
        <f>'8'!S26</f>
        <v>0</v>
      </c>
      <c r="N17" s="13">
        <f>'8'!T26</f>
        <v>0</v>
      </c>
      <c r="O17" s="13">
        <f>'8'!U26</f>
        <v>0</v>
      </c>
      <c r="P17" s="13">
        <f>'8'!V26</f>
        <v>0</v>
      </c>
      <c r="Q17" s="13">
        <f>'8'!W26</f>
        <v>0</v>
      </c>
      <c r="R17" s="13">
        <f>'8'!X26</f>
        <v>0</v>
      </c>
      <c r="S17" s="13">
        <f>'8'!Y26</f>
        <v>0</v>
      </c>
      <c r="T17" s="13">
        <f>'8'!Z26</f>
        <v>0</v>
      </c>
      <c r="U17" s="13">
        <f>'8'!AA26</f>
        <v>0</v>
      </c>
      <c r="V17" s="13">
        <f>'8'!AB26</f>
        <v>0</v>
      </c>
      <c r="W17" s="13">
        <f>'8'!AC26</f>
        <v>0</v>
      </c>
      <c r="X17" s="13">
        <f>'8'!AD26</f>
        <v>0</v>
      </c>
      <c r="Y17" s="13">
        <f>'8'!AE26</f>
        <v>0</v>
      </c>
      <c r="Z17" s="13">
        <f>'8'!AF26</f>
        <v>0</v>
      </c>
      <c r="AA17" s="13">
        <f>'8'!AG26</f>
        <v>0</v>
      </c>
      <c r="AB17" s="13">
        <f>'8'!AH26</f>
        <v>0</v>
      </c>
      <c r="AC17" s="13">
        <f>'8'!AI26</f>
        <v>0</v>
      </c>
      <c r="AD17" s="13">
        <f>'8'!AJ26</f>
        <v>0</v>
      </c>
      <c r="AE17" s="13">
        <f>'8'!AK26</f>
        <v>0</v>
      </c>
      <c r="AF17" s="13">
        <f>'8'!AL26</f>
        <v>0</v>
      </c>
      <c r="AG17" s="13">
        <f>'8'!AM26</f>
        <v>0</v>
      </c>
      <c r="AH17" s="13">
        <f>'8'!AN26</f>
        <v>0</v>
      </c>
      <c r="AI17" s="13">
        <f>'8'!AO26</f>
        <v>0</v>
      </c>
    </row>
    <row r="18" spans="3:35" ht="15.6" x14ac:dyDescent="0.3">
      <c r="C18" s="15" t="s">
        <v>45</v>
      </c>
      <c r="D18" s="13">
        <f ca="1">'9'!J26</f>
        <v>2750</v>
      </c>
      <c r="E18" s="13">
        <f ca="1">'9'!K26</f>
        <v>2700</v>
      </c>
      <c r="F18" s="13">
        <f>'9'!L26</f>
        <v>1800</v>
      </c>
      <c r="G18" s="13">
        <f>'9'!M26</f>
        <v>1170</v>
      </c>
      <c r="H18" s="13">
        <f>'9'!N26</f>
        <v>0</v>
      </c>
      <c r="I18" s="13">
        <f>'9'!O26</f>
        <v>0</v>
      </c>
      <c r="J18" s="13">
        <f>'9'!P26</f>
        <v>0</v>
      </c>
      <c r="K18" s="13">
        <f>'9'!Q26</f>
        <v>0</v>
      </c>
      <c r="L18" s="13">
        <f>'9'!R26</f>
        <v>0</v>
      </c>
      <c r="M18" s="13">
        <f>'9'!S26</f>
        <v>0</v>
      </c>
      <c r="N18" s="13">
        <f>'9'!T26</f>
        <v>0</v>
      </c>
      <c r="O18" s="13">
        <f>'9'!U26</f>
        <v>0</v>
      </c>
      <c r="P18" s="13">
        <f>'9'!V26</f>
        <v>0</v>
      </c>
      <c r="Q18" s="13">
        <f>'9'!W26</f>
        <v>0</v>
      </c>
      <c r="R18" s="13">
        <f>'9'!X26</f>
        <v>0</v>
      </c>
      <c r="S18" s="13">
        <f>'9'!Y26</f>
        <v>0</v>
      </c>
      <c r="T18" s="13">
        <f>'9'!Z26</f>
        <v>0</v>
      </c>
      <c r="U18" s="13">
        <f>'9'!AA26</f>
        <v>0</v>
      </c>
      <c r="V18" s="13">
        <f>'9'!AB26</f>
        <v>0</v>
      </c>
      <c r="W18" s="13">
        <f>'9'!AC26</f>
        <v>0</v>
      </c>
      <c r="X18" s="13">
        <f>'9'!AD26</f>
        <v>0</v>
      </c>
      <c r="Y18" s="13">
        <f>'9'!AE26</f>
        <v>0</v>
      </c>
      <c r="Z18" s="13">
        <f>'9'!AF26</f>
        <v>0</v>
      </c>
      <c r="AA18" s="13">
        <f>'9'!AG26</f>
        <v>0</v>
      </c>
      <c r="AB18" s="13">
        <f>'9'!AH26</f>
        <v>0</v>
      </c>
      <c r="AC18" s="13">
        <f>'9'!AI26</f>
        <v>0</v>
      </c>
      <c r="AD18" s="13">
        <f>'9'!AJ26</f>
        <v>0</v>
      </c>
      <c r="AE18" s="13">
        <f>'9'!AK26</f>
        <v>0</v>
      </c>
      <c r="AF18" s="13">
        <f>'9'!AL26</f>
        <v>0</v>
      </c>
      <c r="AG18" s="13">
        <f>'9'!AM26</f>
        <v>0</v>
      </c>
      <c r="AH18" s="13">
        <f>'9'!AN26</f>
        <v>0</v>
      </c>
      <c r="AI18" s="13">
        <f>'9'!AO26</f>
        <v>0</v>
      </c>
    </row>
    <row r="19" spans="3:35" ht="15.6" x14ac:dyDescent="0.3">
      <c r="C19" s="15" t="s">
        <v>46</v>
      </c>
      <c r="D19" s="13">
        <f ca="1">'10'!J26</f>
        <v>51850</v>
      </c>
      <c r="E19" s="13">
        <f ca="1">'10'!K26</f>
        <v>51700</v>
      </c>
      <c r="F19" s="13">
        <f>'10'!L26</f>
        <v>1700</v>
      </c>
      <c r="G19" s="13">
        <f>'10'!M26</f>
        <v>1150</v>
      </c>
      <c r="H19" s="13">
        <f>'10'!N26</f>
        <v>0</v>
      </c>
      <c r="I19" s="13">
        <f>'10'!O26</f>
        <v>0</v>
      </c>
      <c r="J19" s="13">
        <f>'10'!P26</f>
        <v>0</v>
      </c>
      <c r="K19" s="13">
        <f>'10'!Q26</f>
        <v>0</v>
      </c>
      <c r="L19" s="13">
        <f>'10'!R26</f>
        <v>50000</v>
      </c>
      <c r="M19" s="13">
        <f>'10'!S26</f>
        <v>0</v>
      </c>
      <c r="N19" s="13">
        <f>'10'!T26</f>
        <v>0</v>
      </c>
      <c r="O19" s="13">
        <f>'10'!U26</f>
        <v>0</v>
      </c>
      <c r="P19" s="13">
        <f>'10'!V26</f>
        <v>0</v>
      </c>
      <c r="Q19" s="13">
        <f>'10'!W26</f>
        <v>50000</v>
      </c>
      <c r="R19" s="13">
        <f>'10'!X26</f>
        <v>0</v>
      </c>
      <c r="S19" s="13">
        <f>'10'!Y26</f>
        <v>0</v>
      </c>
      <c r="T19" s="13">
        <f>'10'!Z26</f>
        <v>0</v>
      </c>
      <c r="U19" s="13">
        <f>'10'!AA26</f>
        <v>0</v>
      </c>
      <c r="V19" s="13">
        <f>'10'!AB26</f>
        <v>0</v>
      </c>
      <c r="W19" s="13">
        <f>'10'!AC26</f>
        <v>0</v>
      </c>
      <c r="X19" s="13">
        <f>'10'!AD26</f>
        <v>0</v>
      </c>
      <c r="Y19" s="13">
        <f>'10'!AE26</f>
        <v>0</v>
      </c>
      <c r="Z19" s="13">
        <f>'10'!AF26</f>
        <v>0</v>
      </c>
      <c r="AA19" s="13">
        <f>'10'!AG26</f>
        <v>0</v>
      </c>
      <c r="AB19" s="13">
        <f>'10'!AH26</f>
        <v>0</v>
      </c>
      <c r="AC19" s="13">
        <f>'10'!AI26</f>
        <v>0</v>
      </c>
      <c r="AD19" s="13">
        <f>'10'!AJ26</f>
        <v>0</v>
      </c>
      <c r="AE19" s="13">
        <f>'10'!AK26</f>
        <v>0</v>
      </c>
      <c r="AF19" s="13">
        <f>'10'!AL26</f>
        <v>0</v>
      </c>
      <c r="AG19" s="13">
        <f>'10'!AM26</f>
        <v>0</v>
      </c>
      <c r="AH19" s="13">
        <f>'10'!AN26</f>
        <v>0</v>
      </c>
      <c r="AI19" s="13">
        <f>'10'!AO26</f>
        <v>0</v>
      </c>
    </row>
    <row r="20" spans="3:35" ht="15.6" x14ac:dyDescent="0.3">
      <c r="C20" s="15" t="s">
        <v>42</v>
      </c>
      <c r="D20" s="13">
        <f ca="1">'11'!J26</f>
        <v>2750</v>
      </c>
      <c r="E20" s="13">
        <f ca="1">'11'!K26</f>
        <v>2700</v>
      </c>
      <c r="F20" s="13">
        <f>'11'!L26</f>
        <v>1800</v>
      </c>
      <c r="G20" s="13">
        <f>'11'!M26</f>
        <v>1170</v>
      </c>
      <c r="H20" s="13">
        <f>'11'!N26</f>
        <v>0</v>
      </c>
      <c r="I20" s="13">
        <f>'11'!O26</f>
        <v>0</v>
      </c>
      <c r="J20" s="13">
        <f>'11'!P26</f>
        <v>0</v>
      </c>
      <c r="K20" s="13">
        <f>'11'!Q26</f>
        <v>0</v>
      </c>
      <c r="L20" s="13">
        <f>'11'!R26</f>
        <v>0</v>
      </c>
      <c r="M20" s="13">
        <f>'11'!S26</f>
        <v>0</v>
      </c>
      <c r="N20" s="13">
        <f>'11'!T26</f>
        <v>0</v>
      </c>
      <c r="O20" s="13">
        <f>'11'!U26</f>
        <v>0</v>
      </c>
      <c r="P20" s="13">
        <f>'11'!V26</f>
        <v>0</v>
      </c>
      <c r="Q20" s="13">
        <f>'11'!W26</f>
        <v>0</v>
      </c>
      <c r="R20" s="13">
        <f>'11'!X26</f>
        <v>0</v>
      </c>
      <c r="S20" s="13">
        <f>'11'!Y26</f>
        <v>0</v>
      </c>
      <c r="T20" s="13">
        <f>'11'!Z26</f>
        <v>0</v>
      </c>
      <c r="U20" s="13">
        <f>'11'!AA26</f>
        <v>0</v>
      </c>
      <c r="V20" s="13">
        <f>'11'!AB26</f>
        <v>0</v>
      </c>
      <c r="W20" s="13">
        <f>'11'!AC26</f>
        <v>0</v>
      </c>
      <c r="X20" s="13">
        <f>'11'!AD26</f>
        <v>0</v>
      </c>
      <c r="Y20" s="13">
        <f>'11'!AE26</f>
        <v>0</v>
      </c>
      <c r="Z20" s="13">
        <f>'11'!AF26</f>
        <v>0</v>
      </c>
      <c r="AA20" s="13">
        <f>'11'!AG26</f>
        <v>0</v>
      </c>
      <c r="AB20" s="13">
        <f>'11'!AH26</f>
        <v>0</v>
      </c>
      <c r="AC20" s="13">
        <f>'11'!AI26</f>
        <v>0</v>
      </c>
      <c r="AD20" s="13">
        <f>'11'!AJ26</f>
        <v>0</v>
      </c>
      <c r="AE20" s="13">
        <f>'11'!AK26</f>
        <v>0</v>
      </c>
      <c r="AF20" s="13">
        <f>'11'!AL26</f>
        <v>0</v>
      </c>
      <c r="AG20" s="13">
        <f>'11'!AM26</f>
        <v>0</v>
      </c>
      <c r="AH20" s="13">
        <f>'11'!AN26</f>
        <v>0</v>
      </c>
      <c r="AI20" s="13">
        <f>'11'!AO26</f>
        <v>0</v>
      </c>
    </row>
    <row r="21" spans="3:35" ht="15.6" x14ac:dyDescent="0.3">
      <c r="C21" s="15" t="s">
        <v>43</v>
      </c>
      <c r="D21" s="13">
        <f ca="1">'12'!J26</f>
        <v>343407</v>
      </c>
      <c r="E21" s="13">
        <f ca="1">'12'!K26</f>
        <v>184700</v>
      </c>
      <c r="F21" s="13">
        <f>'12'!L26</f>
        <v>160457</v>
      </c>
      <c r="G21" s="13">
        <f>'12'!M26</f>
        <v>51170</v>
      </c>
      <c r="H21" s="13">
        <f>'12'!N26</f>
        <v>50000</v>
      </c>
      <c r="I21" s="13">
        <f>'12'!O26</f>
        <v>120000</v>
      </c>
      <c r="J21" s="13">
        <f>'12'!P26</f>
        <v>0</v>
      </c>
      <c r="K21" s="13">
        <f>'12'!Q26</f>
        <v>12000</v>
      </c>
      <c r="L21" s="13">
        <f>'12'!R26</f>
        <v>0</v>
      </c>
      <c r="M21" s="13">
        <f>'12'!S26</f>
        <v>0</v>
      </c>
      <c r="N21" s="13">
        <f>'12'!T26</f>
        <v>12000</v>
      </c>
      <c r="O21" s="13">
        <f>'12'!U26</f>
        <v>0</v>
      </c>
      <c r="P21" s="13">
        <f>'12'!V26</f>
        <v>0</v>
      </c>
      <c r="Q21" s="13">
        <f>'12'!W26</f>
        <v>0</v>
      </c>
      <c r="R21" s="13">
        <f>'12'!X26</f>
        <v>0</v>
      </c>
      <c r="S21" s="13">
        <f>'12'!Y26</f>
        <v>0</v>
      </c>
      <c r="T21" s="13">
        <f>'12'!Z26</f>
        <v>0</v>
      </c>
      <c r="U21" s="13">
        <f>'12'!AA26</f>
        <v>0</v>
      </c>
      <c r="V21" s="13">
        <f>'12'!AB26</f>
        <v>0</v>
      </c>
      <c r="W21" s="13">
        <f>'12'!AC26</f>
        <v>0</v>
      </c>
      <c r="X21" s="13">
        <f>'12'!AD26</f>
        <v>0</v>
      </c>
      <c r="Y21" s="13">
        <f>'12'!AE26</f>
        <v>150000</v>
      </c>
      <c r="Z21" s="13">
        <f>'12'!AF26</f>
        <v>120000</v>
      </c>
      <c r="AA21" s="13">
        <f>'12'!AG26</f>
        <v>0</v>
      </c>
      <c r="AB21" s="13">
        <f>'12'!AH26</f>
        <v>0</v>
      </c>
      <c r="AC21" s="13">
        <f>'12'!AI26</f>
        <v>0</v>
      </c>
      <c r="AD21" s="13">
        <f>'12'!AJ26</f>
        <v>0</v>
      </c>
      <c r="AE21" s="13">
        <f>'12'!AK26</f>
        <v>0</v>
      </c>
      <c r="AF21" s="13">
        <f>'12'!AL26</f>
        <v>0</v>
      </c>
      <c r="AG21" s="13">
        <f>'12'!AM26</f>
        <v>0</v>
      </c>
      <c r="AH21" s="13">
        <f>'12'!AN26</f>
        <v>0</v>
      </c>
      <c r="AI21" s="13">
        <f>'12'!AO26</f>
        <v>0</v>
      </c>
    </row>
    <row r="22" spans="3:35" ht="15.6" x14ac:dyDescent="0.3">
      <c r="C22" s="15" t="s">
        <v>47</v>
      </c>
      <c r="D22" s="13">
        <f ca="1">'شهر تسويات'!J26</f>
        <v>2750</v>
      </c>
      <c r="E22" s="13">
        <f ca="1">'شهر تسويات'!K26</f>
        <v>2700</v>
      </c>
      <c r="F22" s="13">
        <f>'شهر تسويات'!L26</f>
        <v>1800</v>
      </c>
      <c r="G22" s="13">
        <f>'شهر تسويات'!M26</f>
        <v>1170</v>
      </c>
      <c r="H22" s="13">
        <f>'شهر تسويات'!N26</f>
        <v>0</v>
      </c>
      <c r="I22" s="13">
        <f>'شهر تسويات'!O26</f>
        <v>0</v>
      </c>
      <c r="J22" s="13">
        <f>'شهر تسويات'!P26</f>
        <v>0</v>
      </c>
      <c r="K22" s="13">
        <f>'شهر تسويات'!Q26</f>
        <v>0</v>
      </c>
      <c r="L22" s="13">
        <f>'شهر تسويات'!R26</f>
        <v>0</v>
      </c>
      <c r="M22" s="13">
        <f>'شهر تسويات'!S26</f>
        <v>0</v>
      </c>
      <c r="N22" s="13">
        <f>'شهر تسويات'!T26</f>
        <v>0</v>
      </c>
      <c r="O22" s="13">
        <f>'شهر تسويات'!U26</f>
        <v>0</v>
      </c>
      <c r="P22" s="13">
        <f>'شهر تسويات'!V26</f>
        <v>0</v>
      </c>
      <c r="Q22" s="13">
        <f>'شهر تسويات'!W26</f>
        <v>0</v>
      </c>
      <c r="R22" s="13">
        <f>'شهر تسويات'!X26</f>
        <v>0</v>
      </c>
      <c r="S22" s="13">
        <f>'شهر تسويات'!Y26</f>
        <v>0</v>
      </c>
      <c r="T22" s="13">
        <f>'شهر تسويات'!Z26</f>
        <v>0</v>
      </c>
      <c r="U22" s="13">
        <f>'شهر تسويات'!AA26</f>
        <v>0</v>
      </c>
      <c r="V22" s="13">
        <f>'شهر تسويات'!AB26</f>
        <v>0</v>
      </c>
      <c r="W22" s="13">
        <f>'شهر تسويات'!AC26</f>
        <v>0</v>
      </c>
      <c r="X22" s="13">
        <f>'شهر تسويات'!AD26</f>
        <v>0</v>
      </c>
      <c r="Y22" s="13">
        <f>'شهر تسويات'!AE26</f>
        <v>0</v>
      </c>
      <c r="Z22" s="13">
        <f>'شهر تسويات'!AF26</f>
        <v>0</v>
      </c>
      <c r="AA22" s="13">
        <f>'شهر تسويات'!AG26</f>
        <v>0</v>
      </c>
      <c r="AB22" s="13">
        <f>'شهر تسويات'!AH26</f>
        <v>0</v>
      </c>
      <c r="AC22" s="13">
        <f>'شهر تسويات'!AI26</f>
        <v>0</v>
      </c>
      <c r="AD22" s="13">
        <f>'شهر تسويات'!AJ26</f>
        <v>0</v>
      </c>
      <c r="AE22" s="13">
        <f>'شهر تسويات'!AK26</f>
        <v>0</v>
      </c>
      <c r="AF22" s="13">
        <f>'شهر تسويات'!AL26</f>
        <v>0</v>
      </c>
      <c r="AG22" s="13">
        <f>'شهر تسويات'!AM26</f>
        <v>0</v>
      </c>
      <c r="AH22" s="13">
        <f>'شهر تسويات'!AN26</f>
        <v>0</v>
      </c>
      <c r="AI22" s="13">
        <f>'شهر تسويات'!AO26</f>
        <v>0</v>
      </c>
    </row>
    <row r="23" spans="3:35" x14ac:dyDescent="0.3">
      <c r="C23" s="14" t="s">
        <v>48</v>
      </c>
      <c r="D23" s="13">
        <f ca="1">SUM(D9:D22)</f>
        <v>1506882</v>
      </c>
      <c r="E23" s="13">
        <f ca="1">SUM(E9:E22)</f>
        <v>1441300</v>
      </c>
      <c r="F23" s="13">
        <f>SUM(F9:F22)</f>
        <v>814757</v>
      </c>
      <c r="G23" s="13">
        <f t="shared" ref="G23:AI23" si="0">SUM(G9:G22)</f>
        <v>290510</v>
      </c>
      <c r="H23" s="13">
        <f t="shared" si="0"/>
        <v>551000</v>
      </c>
      <c r="I23" s="13">
        <f t="shared" si="0"/>
        <v>240000</v>
      </c>
      <c r="J23" s="13">
        <f t="shared" si="0"/>
        <v>0</v>
      </c>
      <c r="K23" s="13">
        <f t="shared" si="0"/>
        <v>362000</v>
      </c>
      <c r="L23" s="13">
        <f t="shared" si="0"/>
        <v>475000</v>
      </c>
      <c r="M23" s="13">
        <f t="shared" si="0"/>
        <v>0</v>
      </c>
      <c r="N23" s="13">
        <f t="shared" si="0"/>
        <v>62000</v>
      </c>
      <c r="O23" s="13">
        <f t="shared" si="0"/>
        <v>0</v>
      </c>
      <c r="P23" s="13">
        <f t="shared" si="0"/>
        <v>6555</v>
      </c>
      <c r="Q23" s="13">
        <f t="shared" si="0"/>
        <v>179500</v>
      </c>
      <c r="R23" s="13">
        <f t="shared" si="0"/>
        <v>0</v>
      </c>
      <c r="S23" s="13">
        <f t="shared" si="0"/>
        <v>0</v>
      </c>
      <c r="T23" s="13">
        <f t="shared" si="0"/>
        <v>0</v>
      </c>
      <c r="U23" s="13">
        <f t="shared" si="0"/>
        <v>1000000</v>
      </c>
      <c r="V23" s="13">
        <f t="shared" si="0"/>
        <v>0</v>
      </c>
      <c r="W23" s="13">
        <f t="shared" si="0"/>
        <v>0</v>
      </c>
      <c r="X23" s="13">
        <f t="shared" si="0"/>
        <v>0</v>
      </c>
      <c r="Y23" s="13">
        <f t="shared" si="0"/>
        <v>320000</v>
      </c>
      <c r="Z23" s="13">
        <f t="shared" si="0"/>
        <v>300000</v>
      </c>
      <c r="AA23" s="13">
        <f t="shared" si="0"/>
        <v>1000</v>
      </c>
      <c r="AB23" s="13">
        <f t="shared" si="0"/>
        <v>0</v>
      </c>
      <c r="AC23" s="13">
        <f t="shared" si="0"/>
        <v>0</v>
      </c>
      <c r="AD23" s="13">
        <f t="shared" si="0"/>
        <v>0</v>
      </c>
      <c r="AE23" s="13">
        <f t="shared" si="0"/>
        <v>0</v>
      </c>
      <c r="AF23" s="13">
        <f t="shared" si="0"/>
        <v>0</v>
      </c>
      <c r="AG23" s="13">
        <f t="shared" si="0"/>
        <v>0</v>
      </c>
      <c r="AH23" s="13">
        <f t="shared" si="0"/>
        <v>0</v>
      </c>
      <c r="AI23" s="13">
        <f t="shared" si="0"/>
        <v>0</v>
      </c>
    </row>
  </sheetData>
  <mergeCells count="21">
    <mergeCell ref="AB7:AC7"/>
    <mergeCell ref="AD7:AE7"/>
    <mergeCell ref="AF7:AG7"/>
    <mergeCell ref="AH7:AI7"/>
    <mergeCell ref="P7:Q7"/>
    <mergeCell ref="R7:S7"/>
    <mergeCell ref="T7:U7"/>
    <mergeCell ref="V7:W7"/>
    <mergeCell ref="X7:Y7"/>
    <mergeCell ref="Z7:AA7"/>
    <mergeCell ref="N7:O7"/>
    <mergeCell ref="A1:C1"/>
    <mergeCell ref="A2:C2"/>
    <mergeCell ref="A3:C3"/>
    <mergeCell ref="A4:C4"/>
    <mergeCell ref="C7:C8"/>
    <mergeCell ref="D7:E7"/>
    <mergeCell ref="F7:G7"/>
    <mergeCell ref="H7:I7"/>
    <mergeCell ref="J7:K7"/>
    <mergeCell ref="L7:M7"/>
  </mergeCell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FC685-AA54-4F45-9DCB-84DC02228281}">
  <dimension ref="A1:F28"/>
  <sheetViews>
    <sheetView rightToLeft="1" workbookViewId="0">
      <selection activeCell="C20" sqref="C20"/>
    </sheetView>
  </sheetViews>
  <sheetFormatPr defaultRowHeight="14.4" x14ac:dyDescent="0.3"/>
  <cols>
    <col min="2" max="2" width="17.109375" customWidth="1"/>
    <col min="3" max="3" width="11.44140625" customWidth="1"/>
    <col min="4" max="4" width="10.5546875" customWidth="1"/>
    <col min="5" max="5" width="14.5546875" customWidth="1"/>
    <col min="6" max="6" width="16.109375" customWidth="1"/>
  </cols>
  <sheetData>
    <row r="1" spans="1:6" ht="21" x14ac:dyDescent="0.4">
      <c r="A1" s="47" t="s">
        <v>0</v>
      </c>
      <c r="B1" s="47"/>
      <c r="C1" s="47"/>
    </row>
    <row r="2" spans="1:6" ht="21" x14ac:dyDescent="0.4">
      <c r="A2" s="47" t="s">
        <v>1</v>
      </c>
      <c r="B2" s="47"/>
      <c r="C2" s="47"/>
    </row>
    <row r="3" spans="1:6" ht="21" x14ac:dyDescent="0.4">
      <c r="A3" s="47" t="s">
        <v>2</v>
      </c>
      <c r="B3" s="47"/>
      <c r="C3" s="47"/>
    </row>
    <row r="4" spans="1:6" ht="21" x14ac:dyDescent="0.4">
      <c r="A4" s="47" t="s">
        <v>3</v>
      </c>
      <c r="B4" s="47"/>
      <c r="C4" s="47"/>
    </row>
    <row r="6" spans="1:6" ht="18" x14ac:dyDescent="0.3">
      <c r="A6" s="60" t="s">
        <v>4</v>
      </c>
      <c r="B6" s="60" t="s">
        <v>5</v>
      </c>
      <c r="C6" s="59" t="s">
        <v>49</v>
      </c>
      <c r="D6" s="59"/>
      <c r="E6" s="59" t="s">
        <v>50</v>
      </c>
      <c r="F6" s="59"/>
    </row>
    <row r="7" spans="1:6" ht="21" customHeight="1" x14ac:dyDescent="0.3">
      <c r="A7" s="60"/>
      <c r="B7" s="60"/>
      <c r="C7" s="18" t="s">
        <v>31</v>
      </c>
      <c r="D7" s="18" t="s">
        <v>32</v>
      </c>
      <c r="E7" s="18" t="s">
        <v>31</v>
      </c>
      <c r="F7" s="18" t="s">
        <v>32</v>
      </c>
    </row>
    <row r="8" spans="1:6" ht="21" x14ac:dyDescent="0.3">
      <c r="A8" s="3">
        <v>1</v>
      </c>
      <c r="B8" s="2" t="s">
        <v>6</v>
      </c>
      <c r="C8" s="19">
        <f>INDEX('دفتر الاستاذ العام'!$F$23:$AI$23,,MATCH('ميزان المراجعة'!B8,'دفتر الاستاذ العام'!$F$7:$AI$7,0))</f>
        <v>814757</v>
      </c>
      <c r="D8" s="17">
        <f>INDEX('دفتر الاستاذ العام'!$F$23:$AI$23,,MATCH('ميزان المراجعة'!B8,'دفتر الاستاذ العام'!$F$7:$AI$7,0)+1)</f>
        <v>290510</v>
      </c>
      <c r="E8" s="16">
        <f>IF(C8&gt;D8,C8-D8,0)</f>
        <v>524247</v>
      </c>
      <c r="F8" s="17">
        <f>IF(D8&gt;C8,D8-C8,0)</f>
        <v>0</v>
      </c>
    </row>
    <row r="9" spans="1:6" ht="21" x14ac:dyDescent="0.3">
      <c r="A9" s="3">
        <v>2</v>
      </c>
      <c r="B9" s="2" t="s">
        <v>7</v>
      </c>
      <c r="C9" s="19">
        <f>INDEX('دفتر الاستاذ العام'!$F$23:$AI$23,,MATCH('ميزان المراجعة'!B9,'دفتر الاستاذ العام'!$F$7:$AI$7,0))</f>
        <v>551000</v>
      </c>
      <c r="D9" s="17">
        <f>INDEX('دفتر الاستاذ العام'!$F$23:$AI$23,,MATCH('ميزان المراجعة'!B9,'دفتر الاستاذ العام'!$F$7:$AI$7,0)+1)</f>
        <v>240000</v>
      </c>
      <c r="E9" s="16">
        <f t="shared" ref="E9:E22" si="0">IF(C9&gt;D9,C9-D9,0)</f>
        <v>311000</v>
      </c>
      <c r="F9" s="17">
        <f t="shared" ref="F9:F22" si="1">IF(D9&gt;C9,D9-C9,0)</f>
        <v>0</v>
      </c>
    </row>
    <row r="10" spans="1:6" ht="21" x14ac:dyDescent="0.3">
      <c r="A10" s="3">
        <v>3</v>
      </c>
      <c r="B10" s="2" t="s">
        <v>8</v>
      </c>
      <c r="C10" s="19">
        <f>INDEX('دفتر الاستاذ العام'!$F$23:$AI$23,,MATCH('ميزان المراجعة'!B10,'دفتر الاستاذ العام'!$F$7:$AI$7,0))</f>
        <v>0</v>
      </c>
      <c r="D10" s="17">
        <f>INDEX('دفتر الاستاذ العام'!$F$23:$AI$23,,MATCH('ميزان المراجعة'!B10,'دفتر الاستاذ العام'!$F$7:$AI$7,0)+1)</f>
        <v>362000</v>
      </c>
      <c r="E10" s="16">
        <f t="shared" si="0"/>
        <v>0</v>
      </c>
      <c r="F10" s="17">
        <f t="shared" si="1"/>
        <v>362000</v>
      </c>
    </row>
    <row r="11" spans="1:6" ht="21" x14ac:dyDescent="0.3">
      <c r="A11" s="3">
        <v>4</v>
      </c>
      <c r="B11" s="2" t="s">
        <v>9</v>
      </c>
      <c r="C11" s="19">
        <f>INDEX('دفتر الاستاذ العام'!$F$23:$AI$23,,MATCH('ميزان المراجعة'!B11,'دفتر الاستاذ العام'!$F$7:$AI$7,0))</f>
        <v>475000</v>
      </c>
      <c r="D11" s="17">
        <f>INDEX('دفتر الاستاذ العام'!$F$23:$AI$23,,MATCH('ميزان المراجعة'!B11,'دفتر الاستاذ العام'!$F$7:$AI$7,0)+1)</f>
        <v>0</v>
      </c>
      <c r="E11" s="16">
        <f>IF(C11&gt;D11,C11-D11,0)</f>
        <v>475000</v>
      </c>
      <c r="F11" s="17">
        <f t="shared" si="1"/>
        <v>0</v>
      </c>
    </row>
    <row r="12" spans="1:6" ht="21" x14ac:dyDescent="0.3">
      <c r="A12" s="3">
        <v>5</v>
      </c>
      <c r="B12" s="2" t="s">
        <v>10</v>
      </c>
      <c r="C12" s="19">
        <f>INDEX('دفتر الاستاذ العام'!$F$23:$AI$23,,MATCH('ميزان المراجعة'!B12,'دفتر الاستاذ العام'!$F$7:$AI$7,0))</f>
        <v>62000</v>
      </c>
      <c r="D12" s="17">
        <f>INDEX('دفتر الاستاذ العام'!$F$23:$AI$23,,MATCH('ميزان المراجعة'!B12,'دفتر الاستاذ العام'!$F$7:$AI$7,0)+1)</f>
        <v>0</v>
      </c>
      <c r="E12" s="16">
        <f t="shared" si="0"/>
        <v>62000</v>
      </c>
      <c r="F12" s="17">
        <f t="shared" si="1"/>
        <v>0</v>
      </c>
    </row>
    <row r="13" spans="1:6" ht="21" x14ac:dyDescent="0.3">
      <c r="A13" s="3">
        <v>6</v>
      </c>
      <c r="B13" s="2" t="s">
        <v>11</v>
      </c>
      <c r="C13" s="19">
        <f>INDEX('دفتر الاستاذ العام'!$F$23:$AI$23,,MATCH('ميزان المراجعة'!B13,'دفتر الاستاذ العام'!$F$7:$AI$7,0))</f>
        <v>6555</v>
      </c>
      <c r="D13" s="17">
        <f>INDEX('دفتر الاستاذ العام'!$F$23:$AI$23,,MATCH('ميزان المراجعة'!B13,'دفتر الاستاذ العام'!$F$7:$AI$7,0)+1)</f>
        <v>179500</v>
      </c>
      <c r="E13" s="16">
        <f t="shared" si="0"/>
        <v>0</v>
      </c>
      <c r="F13" s="17">
        <f t="shared" si="1"/>
        <v>172945</v>
      </c>
    </row>
    <row r="14" spans="1:6" ht="21" x14ac:dyDescent="0.3">
      <c r="A14" s="3">
        <v>7</v>
      </c>
      <c r="B14" s="2" t="s">
        <v>12</v>
      </c>
      <c r="C14" s="19">
        <f>INDEX('دفتر الاستاذ العام'!$F$23:$AI$23,,MATCH('ميزان المراجعة'!B14,'دفتر الاستاذ العام'!$F$7:$AI$7,0))</f>
        <v>0</v>
      </c>
      <c r="D14" s="17">
        <f>INDEX('دفتر الاستاذ العام'!$F$23:$AI$23,,MATCH('ميزان المراجعة'!B14,'دفتر الاستاذ العام'!$F$7:$AI$7,0)+1)</f>
        <v>0</v>
      </c>
      <c r="E14" s="16">
        <f t="shared" si="0"/>
        <v>0</v>
      </c>
      <c r="F14" s="17">
        <f t="shared" si="1"/>
        <v>0</v>
      </c>
    </row>
    <row r="15" spans="1:6" ht="21" x14ac:dyDescent="0.3">
      <c r="A15" s="3">
        <v>8</v>
      </c>
      <c r="B15" s="2" t="s">
        <v>13</v>
      </c>
      <c r="C15" s="19">
        <f>INDEX('دفتر الاستاذ العام'!$F$23:$AI$23,,MATCH('ميزان المراجعة'!B15,'دفتر الاستاذ العام'!$F$7:$AI$7,0))</f>
        <v>0</v>
      </c>
      <c r="D15" s="17">
        <f>INDEX('دفتر الاستاذ العام'!$F$23:$AI$23,,MATCH('ميزان المراجعة'!B15,'دفتر الاستاذ العام'!$F$7:$AI$7,0)+1)</f>
        <v>1000000</v>
      </c>
      <c r="E15" s="16">
        <f t="shared" si="0"/>
        <v>0</v>
      </c>
      <c r="F15" s="17">
        <f t="shared" si="1"/>
        <v>1000000</v>
      </c>
    </row>
    <row r="16" spans="1:6" ht="21" x14ac:dyDescent="0.3">
      <c r="A16" s="3">
        <v>9</v>
      </c>
      <c r="B16" s="2" t="s">
        <v>14</v>
      </c>
      <c r="C16" s="19">
        <f>INDEX('دفتر الاستاذ العام'!$F$23:$AI$23,,MATCH('ميزان المراجعة'!B16,'دفتر الاستاذ العام'!$F$7:$AI$7,0))</f>
        <v>0</v>
      </c>
      <c r="D16" s="17">
        <f>INDEX('دفتر الاستاذ العام'!$F$23:$AI$23,,MATCH('ميزان المراجعة'!B16,'دفتر الاستاذ العام'!$F$7:$AI$7,0)+1)</f>
        <v>0</v>
      </c>
      <c r="E16" s="16">
        <f t="shared" si="0"/>
        <v>0</v>
      </c>
      <c r="F16" s="17">
        <f t="shared" si="1"/>
        <v>0</v>
      </c>
    </row>
    <row r="17" spans="1:6" ht="21" x14ac:dyDescent="0.3">
      <c r="A17" s="3">
        <v>10</v>
      </c>
      <c r="B17" s="2" t="s">
        <v>15</v>
      </c>
      <c r="C17" s="19">
        <f>INDEX('دفتر الاستاذ العام'!$F$23:$AI$23,,MATCH('ميزان المراجعة'!B17,'دفتر الاستاذ العام'!$F$7:$AI$7,0))</f>
        <v>0</v>
      </c>
      <c r="D17" s="17">
        <f>INDEX('دفتر الاستاذ العام'!$F$23:$AI$23,,MATCH('ميزان المراجعة'!B17,'دفتر الاستاذ العام'!$F$7:$AI$7,0)+1)</f>
        <v>320000</v>
      </c>
      <c r="E17" s="16">
        <f t="shared" si="0"/>
        <v>0</v>
      </c>
      <c r="F17" s="17">
        <f t="shared" si="1"/>
        <v>320000</v>
      </c>
    </row>
    <row r="18" spans="1:6" ht="21" x14ac:dyDescent="0.3">
      <c r="A18" s="3">
        <v>11</v>
      </c>
      <c r="B18" s="2" t="s">
        <v>16</v>
      </c>
      <c r="C18" s="19">
        <f>INDEX('دفتر الاستاذ العام'!$F$23:$AI$23,,MATCH('ميزان المراجعة'!B18,'دفتر الاستاذ العام'!$F$7:$AI$7,0))</f>
        <v>300000</v>
      </c>
      <c r="D18" s="17">
        <f>INDEX('دفتر الاستاذ العام'!$F$23:$AI$23,,MATCH('ميزان المراجعة'!B18,'دفتر الاستاذ العام'!$F$7:$AI$7,0)+1)</f>
        <v>1000</v>
      </c>
      <c r="E18" s="16">
        <f t="shared" si="0"/>
        <v>299000</v>
      </c>
      <c r="F18" s="17">
        <f t="shared" si="1"/>
        <v>0</v>
      </c>
    </row>
    <row r="19" spans="1:6" ht="21" x14ac:dyDescent="0.3">
      <c r="A19" s="3">
        <v>12</v>
      </c>
      <c r="B19" s="2" t="s">
        <v>17</v>
      </c>
      <c r="C19" s="19">
        <f>INDEX('دفتر الاستاذ العام'!$F$23:$AI$23,,MATCH('ميزان المراجعة'!B19,'دفتر الاستاذ العام'!$F$7:$AI$7,0))</f>
        <v>0</v>
      </c>
      <c r="D19" s="17">
        <f>INDEX('دفتر الاستاذ العام'!$F$23:$AI$23,,MATCH('ميزان المراجعة'!B19,'دفتر الاستاذ العام'!$F$7:$AI$7,0)+1)</f>
        <v>0</v>
      </c>
      <c r="E19" s="16">
        <f t="shared" si="0"/>
        <v>0</v>
      </c>
      <c r="F19" s="17">
        <f t="shared" si="1"/>
        <v>0</v>
      </c>
    </row>
    <row r="20" spans="1:6" ht="21" x14ac:dyDescent="0.3">
      <c r="A20" s="3">
        <v>13</v>
      </c>
      <c r="B20" s="2" t="s">
        <v>18</v>
      </c>
      <c r="C20" s="19">
        <f>INDEX('دفتر الاستاذ العام'!$F$23:$AI$23,,MATCH('ميزان المراجعة'!B20,'دفتر الاستاذ العام'!$F$7:$AI$7,0))</f>
        <v>0</v>
      </c>
      <c r="D20" s="17">
        <f>INDEX('دفتر الاستاذ العام'!$F$23:$AI$23,,MATCH('ميزان المراجعة'!B20,'دفتر الاستاذ العام'!$F$7:$AI$7,0)+1)</f>
        <v>0</v>
      </c>
      <c r="E20" s="16">
        <f t="shared" si="0"/>
        <v>0</v>
      </c>
      <c r="F20" s="17">
        <f t="shared" si="1"/>
        <v>0</v>
      </c>
    </row>
    <row r="21" spans="1:6" ht="21" x14ac:dyDescent="0.3">
      <c r="A21" s="3">
        <v>14</v>
      </c>
      <c r="B21" s="2" t="s">
        <v>19</v>
      </c>
      <c r="C21" s="19">
        <f>INDEX('دفتر الاستاذ العام'!$F$23:$AI$23,,MATCH('ميزان المراجعة'!B21,'دفتر الاستاذ العام'!$F$7:$AI$7,0))</f>
        <v>0</v>
      </c>
      <c r="D21" s="17">
        <f>INDEX('دفتر الاستاذ العام'!$F$23:$AI$23,,MATCH('ميزان المراجعة'!B21,'دفتر الاستاذ العام'!$F$7:$AI$7,0)+1)</f>
        <v>0</v>
      </c>
      <c r="E21" s="16">
        <f t="shared" si="0"/>
        <v>0</v>
      </c>
      <c r="F21" s="17">
        <f t="shared" si="1"/>
        <v>0</v>
      </c>
    </row>
    <row r="22" spans="1:6" ht="21" x14ac:dyDescent="0.3">
      <c r="A22" s="3">
        <v>15</v>
      </c>
      <c r="B22" s="2" t="s">
        <v>20</v>
      </c>
      <c r="C22" s="19">
        <f>INDEX('دفتر الاستاذ العام'!$F$23:$AI$23,,MATCH('ميزان المراجعة'!B22,'دفتر الاستاذ العام'!$F$7:$AI$7,0))</f>
        <v>0</v>
      </c>
      <c r="D22" s="17">
        <f>INDEX('دفتر الاستاذ العام'!$F$23:$AI$23,,MATCH('ميزان المراجعة'!B22,'دفتر الاستاذ العام'!$F$7:$AI$7,0)+1)</f>
        <v>0</v>
      </c>
      <c r="E22" s="16">
        <f t="shared" si="0"/>
        <v>0</v>
      </c>
      <c r="F22" s="17">
        <f t="shared" si="1"/>
        <v>0</v>
      </c>
    </row>
    <row r="28" spans="1:6" x14ac:dyDescent="0.3">
      <c r="A28">
        <v>21</v>
      </c>
    </row>
  </sheetData>
  <mergeCells count="8">
    <mergeCell ref="E6:F6"/>
    <mergeCell ref="B6:B7"/>
    <mergeCell ref="A6:A7"/>
    <mergeCell ref="A1:C1"/>
    <mergeCell ref="A2:C2"/>
    <mergeCell ref="A3:C3"/>
    <mergeCell ref="A4:C4"/>
    <mergeCell ref="C6:D6"/>
  </mergeCell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13B09-4D8C-4BDC-B89D-B4FDEB6862E9}">
  <dimension ref="A1:Q43"/>
  <sheetViews>
    <sheetView rightToLeft="1" workbookViewId="0">
      <selection activeCell="E3" sqref="E3"/>
    </sheetView>
  </sheetViews>
  <sheetFormatPr defaultRowHeight="14.4" x14ac:dyDescent="0.3"/>
  <cols>
    <col min="1" max="1" width="4.5546875" customWidth="1"/>
    <col min="2" max="2" width="12" customWidth="1"/>
    <col min="3" max="3" width="10.5546875" customWidth="1"/>
    <col min="4" max="4" width="13.6640625" customWidth="1"/>
    <col min="5" max="5" width="11.5546875" customWidth="1"/>
    <col min="6" max="6" width="12.33203125" customWidth="1"/>
    <col min="7" max="7" width="10.44140625" customWidth="1"/>
    <col min="8" max="8" width="11.88671875" customWidth="1"/>
    <col min="9" max="9" width="12.109375" customWidth="1"/>
    <col min="10" max="10" width="10.5546875" customWidth="1"/>
    <col min="11" max="11" width="11" customWidth="1"/>
    <col min="13" max="13" width="10.109375" customWidth="1"/>
    <col min="16" max="16" width="12.88671875" bestFit="1" customWidth="1"/>
    <col min="17" max="17" width="12.88671875" customWidth="1"/>
  </cols>
  <sheetData>
    <row r="1" spans="1:17" ht="21" x14ac:dyDescent="0.4">
      <c r="A1" s="61"/>
      <c r="B1" s="61"/>
      <c r="C1" s="61"/>
    </row>
    <row r="2" spans="1:17" ht="21" x14ac:dyDescent="0.4">
      <c r="A2" s="61"/>
      <c r="B2" s="61"/>
      <c r="C2" s="61"/>
    </row>
    <row r="3" spans="1:17" ht="21" x14ac:dyDescent="0.4">
      <c r="A3" s="61" t="s">
        <v>2</v>
      </c>
      <c r="B3" s="61"/>
      <c r="C3" s="61"/>
    </row>
    <row r="4" spans="1:17" ht="21" x14ac:dyDescent="0.4">
      <c r="A4" s="61" t="s">
        <v>3</v>
      </c>
      <c r="B4" s="61"/>
      <c r="C4" s="61"/>
    </row>
    <row r="7" spans="1:17" ht="18" x14ac:dyDescent="0.3">
      <c r="A7" s="20" t="s">
        <v>51</v>
      </c>
      <c r="B7" s="20" t="s">
        <v>22</v>
      </c>
      <c r="C7" s="20" t="s">
        <v>33</v>
      </c>
      <c r="D7" s="20" t="s">
        <v>52</v>
      </c>
      <c r="E7" s="20" t="s">
        <v>8</v>
      </c>
      <c r="F7" s="20" t="s">
        <v>53</v>
      </c>
      <c r="G7" s="20" t="s">
        <v>27</v>
      </c>
      <c r="H7" s="20" t="s">
        <v>54</v>
      </c>
      <c r="I7" s="20" t="s">
        <v>55</v>
      </c>
      <c r="J7" s="20" t="s">
        <v>56</v>
      </c>
      <c r="K7" s="20" t="s">
        <v>57</v>
      </c>
      <c r="M7" s="22" t="s">
        <v>52</v>
      </c>
      <c r="N7" s="22" t="s">
        <v>57</v>
      </c>
      <c r="O7" s="23" t="s">
        <v>33</v>
      </c>
      <c r="P7" s="23" t="s">
        <v>61</v>
      </c>
      <c r="Q7" s="24"/>
    </row>
    <row r="8" spans="1:17" x14ac:dyDescent="0.3">
      <c r="A8" s="17">
        <v>1</v>
      </c>
      <c r="B8" s="21">
        <v>44231</v>
      </c>
      <c r="C8" s="17">
        <f>MONTH(B8)</f>
        <v>2</v>
      </c>
      <c r="D8" s="17" t="s">
        <v>58</v>
      </c>
      <c r="E8" s="17">
        <v>200000</v>
      </c>
      <c r="F8" s="17">
        <f>E8*15%</f>
        <v>30000</v>
      </c>
      <c r="G8" s="17">
        <f>E8+F8</f>
        <v>230000</v>
      </c>
      <c r="H8" s="17">
        <v>1500</v>
      </c>
      <c r="I8" s="17">
        <f>G8-H8</f>
        <v>228500</v>
      </c>
      <c r="J8" s="17">
        <v>180000</v>
      </c>
      <c r="K8" s="17">
        <f>I8-J8</f>
        <v>48500</v>
      </c>
      <c r="M8" s="17" t="s">
        <v>58</v>
      </c>
      <c r="N8" s="17">
        <f>SUMIF($D$8:$D$41,M8,$K$8:$K$41)</f>
        <v>62500</v>
      </c>
      <c r="O8" s="17">
        <v>1</v>
      </c>
      <c r="P8" s="17">
        <f>SUMIF($C$8:$C$41,O8,$K$8:$K$41)</f>
        <v>45100</v>
      </c>
    </row>
    <row r="9" spans="1:17" x14ac:dyDescent="0.3">
      <c r="A9" s="17">
        <v>2</v>
      </c>
      <c r="B9" s="21"/>
      <c r="C9" s="17">
        <f t="shared" ref="C9:C41" si="0">MONTH(B9)</f>
        <v>1</v>
      </c>
      <c r="D9" s="17" t="s">
        <v>59</v>
      </c>
      <c r="E9" s="17">
        <v>100000</v>
      </c>
      <c r="F9" s="17">
        <f t="shared" ref="F9:F41" si="1">E9*15%</f>
        <v>15000</v>
      </c>
      <c r="G9" s="17">
        <f t="shared" ref="G9:G41" si="2">E9+F9</f>
        <v>115000</v>
      </c>
      <c r="H9" s="17"/>
      <c r="I9" s="17">
        <f t="shared" ref="I9:I41" si="3">G9-H9</f>
        <v>115000</v>
      </c>
      <c r="J9" s="17">
        <v>85000</v>
      </c>
      <c r="K9" s="17">
        <f t="shared" ref="K9:K41" si="4">I9-J9</f>
        <v>30000</v>
      </c>
      <c r="M9" s="17" t="s">
        <v>59</v>
      </c>
      <c r="N9" s="17">
        <f t="shared" ref="N9:N10" si="5">SUMIF($D$8:$D$41,M9,$K$8:$K$41)</f>
        <v>30000</v>
      </c>
      <c r="O9" s="17">
        <v>2</v>
      </c>
      <c r="P9" s="17">
        <f t="shared" ref="P9:P19" si="6">SUMIF($C$8:$C$41,O9,$K$8:$K$41)</f>
        <v>48500</v>
      </c>
    </row>
    <row r="10" spans="1:17" x14ac:dyDescent="0.3">
      <c r="A10" s="17">
        <v>3</v>
      </c>
      <c r="B10" s="21">
        <v>44197</v>
      </c>
      <c r="C10" s="17">
        <f t="shared" si="0"/>
        <v>1</v>
      </c>
      <c r="D10" s="17" t="s">
        <v>60</v>
      </c>
      <c r="E10" s="17">
        <v>40000</v>
      </c>
      <c r="F10" s="17">
        <f t="shared" si="1"/>
        <v>6000</v>
      </c>
      <c r="G10" s="17">
        <f t="shared" si="2"/>
        <v>46000</v>
      </c>
      <c r="H10" s="17">
        <v>900</v>
      </c>
      <c r="I10" s="17">
        <f t="shared" si="3"/>
        <v>45100</v>
      </c>
      <c r="J10" s="17">
        <v>30000</v>
      </c>
      <c r="K10" s="17">
        <f t="shared" si="4"/>
        <v>15100</v>
      </c>
      <c r="M10" s="17" t="s">
        <v>60</v>
      </c>
      <c r="N10" s="17">
        <f t="shared" si="5"/>
        <v>15100</v>
      </c>
      <c r="O10" s="17">
        <v>3</v>
      </c>
      <c r="P10" s="17">
        <f t="shared" si="6"/>
        <v>0</v>
      </c>
    </row>
    <row r="11" spans="1:17" x14ac:dyDescent="0.3">
      <c r="A11" s="17">
        <v>4</v>
      </c>
      <c r="B11" s="21">
        <v>44321</v>
      </c>
      <c r="C11" s="17">
        <f t="shared" si="0"/>
        <v>5</v>
      </c>
      <c r="D11" s="17" t="s">
        <v>58</v>
      </c>
      <c r="E11" s="17">
        <v>60000</v>
      </c>
      <c r="F11" s="17">
        <f t="shared" si="1"/>
        <v>9000</v>
      </c>
      <c r="G11" s="17">
        <f t="shared" si="2"/>
        <v>69000</v>
      </c>
      <c r="H11" s="17"/>
      <c r="I11" s="17">
        <f t="shared" si="3"/>
        <v>69000</v>
      </c>
      <c r="J11" s="17">
        <v>55000</v>
      </c>
      <c r="K11" s="17">
        <f t="shared" si="4"/>
        <v>14000</v>
      </c>
      <c r="M11" s="17"/>
      <c r="N11" s="17"/>
      <c r="O11" s="17">
        <v>4</v>
      </c>
      <c r="P11" s="17">
        <f t="shared" si="6"/>
        <v>0</v>
      </c>
    </row>
    <row r="12" spans="1:17" x14ac:dyDescent="0.3">
      <c r="A12" s="17">
        <v>5</v>
      </c>
      <c r="B12" s="17"/>
      <c r="C12" s="17">
        <f t="shared" si="0"/>
        <v>1</v>
      </c>
      <c r="D12" s="17"/>
      <c r="E12" s="17"/>
      <c r="F12" s="17">
        <f t="shared" si="1"/>
        <v>0</v>
      </c>
      <c r="G12" s="17">
        <f>E12+F12</f>
        <v>0</v>
      </c>
      <c r="H12" s="17"/>
      <c r="I12" s="17">
        <f t="shared" si="3"/>
        <v>0</v>
      </c>
      <c r="J12" s="17"/>
      <c r="K12" s="17">
        <f t="shared" si="4"/>
        <v>0</v>
      </c>
      <c r="M12" s="17"/>
      <c r="N12" s="17"/>
      <c r="O12" s="17">
        <v>5</v>
      </c>
      <c r="P12" s="17">
        <f t="shared" si="6"/>
        <v>14000</v>
      </c>
    </row>
    <row r="13" spans="1:17" x14ac:dyDescent="0.3">
      <c r="A13" s="17">
        <v>6</v>
      </c>
      <c r="B13" s="21">
        <v>44229</v>
      </c>
      <c r="C13" s="17">
        <f t="shared" si="0"/>
        <v>2</v>
      </c>
      <c r="D13" s="17" t="s">
        <v>59</v>
      </c>
      <c r="E13" s="17"/>
      <c r="F13" s="17">
        <f t="shared" si="1"/>
        <v>0</v>
      </c>
      <c r="G13" s="17">
        <f t="shared" si="2"/>
        <v>0</v>
      </c>
      <c r="H13" s="17"/>
      <c r="I13" s="17">
        <f t="shared" si="3"/>
        <v>0</v>
      </c>
      <c r="J13" s="17"/>
      <c r="K13" s="17">
        <f t="shared" si="4"/>
        <v>0</v>
      </c>
      <c r="M13" s="17"/>
      <c r="N13" s="17"/>
      <c r="O13" s="17">
        <v>6</v>
      </c>
      <c r="P13" s="17">
        <f t="shared" si="6"/>
        <v>0</v>
      </c>
    </row>
    <row r="14" spans="1:17" x14ac:dyDescent="0.3">
      <c r="A14" s="17">
        <v>7</v>
      </c>
      <c r="B14" s="17"/>
      <c r="C14" s="17">
        <f t="shared" si="0"/>
        <v>1</v>
      </c>
      <c r="D14" s="17"/>
      <c r="E14" s="17"/>
      <c r="F14" s="17">
        <f t="shared" si="1"/>
        <v>0</v>
      </c>
      <c r="G14" s="17">
        <f t="shared" si="2"/>
        <v>0</v>
      </c>
      <c r="H14" s="17"/>
      <c r="I14" s="17">
        <f t="shared" si="3"/>
        <v>0</v>
      </c>
      <c r="J14" s="17"/>
      <c r="K14" s="17">
        <f t="shared" si="4"/>
        <v>0</v>
      </c>
      <c r="M14" s="17"/>
      <c r="N14" s="17"/>
      <c r="O14" s="17">
        <v>7</v>
      </c>
      <c r="P14" s="17">
        <f t="shared" si="6"/>
        <v>0</v>
      </c>
    </row>
    <row r="15" spans="1:17" x14ac:dyDescent="0.3">
      <c r="A15" s="17">
        <v>8</v>
      </c>
      <c r="B15" s="17"/>
      <c r="C15" s="17">
        <f t="shared" si="0"/>
        <v>1</v>
      </c>
      <c r="D15" s="17"/>
      <c r="E15" s="17"/>
      <c r="F15" s="17">
        <f t="shared" si="1"/>
        <v>0</v>
      </c>
      <c r="G15" s="17">
        <f t="shared" si="2"/>
        <v>0</v>
      </c>
      <c r="H15" s="17"/>
      <c r="I15" s="17">
        <f t="shared" si="3"/>
        <v>0</v>
      </c>
      <c r="J15" s="17"/>
      <c r="K15" s="17">
        <f t="shared" si="4"/>
        <v>0</v>
      </c>
      <c r="M15" s="17"/>
      <c r="N15" s="17"/>
      <c r="O15" s="17">
        <v>8</v>
      </c>
      <c r="P15" s="17">
        <f t="shared" si="6"/>
        <v>0</v>
      </c>
    </row>
    <row r="16" spans="1:17" x14ac:dyDescent="0.3">
      <c r="A16" s="17">
        <v>9</v>
      </c>
      <c r="B16" s="17"/>
      <c r="C16" s="17">
        <f t="shared" si="0"/>
        <v>1</v>
      </c>
      <c r="D16" s="17"/>
      <c r="E16" s="17"/>
      <c r="F16" s="17">
        <f t="shared" si="1"/>
        <v>0</v>
      </c>
      <c r="G16" s="17">
        <f t="shared" si="2"/>
        <v>0</v>
      </c>
      <c r="H16" s="17"/>
      <c r="I16" s="17">
        <f t="shared" si="3"/>
        <v>0</v>
      </c>
      <c r="J16" s="17"/>
      <c r="K16" s="17">
        <f t="shared" si="4"/>
        <v>0</v>
      </c>
      <c r="M16" s="17"/>
      <c r="N16" s="17"/>
      <c r="O16" s="17">
        <v>9</v>
      </c>
      <c r="P16" s="17">
        <f t="shared" si="6"/>
        <v>0</v>
      </c>
    </row>
    <row r="17" spans="1:16" x14ac:dyDescent="0.3">
      <c r="A17" s="17">
        <v>10</v>
      </c>
      <c r="B17" s="17"/>
      <c r="C17" s="17">
        <f t="shared" si="0"/>
        <v>1</v>
      </c>
      <c r="D17" s="17"/>
      <c r="E17" s="17"/>
      <c r="F17" s="17">
        <f t="shared" si="1"/>
        <v>0</v>
      </c>
      <c r="G17" s="17">
        <f t="shared" si="2"/>
        <v>0</v>
      </c>
      <c r="H17" s="17"/>
      <c r="I17" s="17">
        <f t="shared" si="3"/>
        <v>0</v>
      </c>
      <c r="J17" s="17"/>
      <c r="K17" s="17">
        <f t="shared" si="4"/>
        <v>0</v>
      </c>
      <c r="M17" s="17"/>
      <c r="N17" s="17"/>
      <c r="O17" s="17">
        <v>10</v>
      </c>
      <c r="P17" s="17">
        <f t="shared" si="6"/>
        <v>0</v>
      </c>
    </row>
    <row r="18" spans="1:16" x14ac:dyDescent="0.3">
      <c r="A18" s="17">
        <v>11</v>
      </c>
      <c r="B18" s="17"/>
      <c r="C18" s="17">
        <f t="shared" si="0"/>
        <v>1</v>
      </c>
      <c r="D18" s="17"/>
      <c r="E18" s="17"/>
      <c r="F18" s="17">
        <f t="shared" si="1"/>
        <v>0</v>
      </c>
      <c r="G18" s="17">
        <f t="shared" si="2"/>
        <v>0</v>
      </c>
      <c r="H18" s="17"/>
      <c r="I18" s="17">
        <f t="shared" si="3"/>
        <v>0</v>
      </c>
      <c r="J18" s="17"/>
      <c r="K18" s="17">
        <f t="shared" si="4"/>
        <v>0</v>
      </c>
      <c r="M18" s="17"/>
      <c r="N18" s="17"/>
      <c r="O18" s="17">
        <v>11</v>
      </c>
      <c r="P18" s="17">
        <f t="shared" si="6"/>
        <v>0</v>
      </c>
    </row>
    <row r="19" spans="1:16" x14ac:dyDescent="0.3">
      <c r="A19" s="17">
        <v>12</v>
      </c>
      <c r="B19" s="21">
        <v>44624</v>
      </c>
      <c r="C19" s="17">
        <f t="shared" si="0"/>
        <v>3</v>
      </c>
      <c r="D19" s="17"/>
      <c r="E19" s="17"/>
      <c r="F19" s="17">
        <f t="shared" si="1"/>
        <v>0</v>
      </c>
      <c r="G19" s="17">
        <f t="shared" si="2"/>
        <v>0</v>
      </c>
      <c r="H19" s="17"/>
      <c r="I19" s="17">
        <f t="shared" si="3"/>
        <v>0</v>
      </c>
      <c r="J19" s="17"/>
      <c r="K19" s="17">
        <f t="shared" si="4"/>
        <v>0</v>
      </c>
      <c r="M19" s="17"/>
      <c r="N19" s="17"/>
      <c r="O19" s="17">
        <v>12</v>
      </c>
      <c r="P19" s="17">
        <f t="shared" si="6"/>
        <v>0</v>
      </c>
    </row>
    <row r="20" spans="1:16" x14ac:dyDescent="0.3">
      <c r="A20" s="17">
        <v>13</v>
      </c>
      <c r="B20" s="17"/>
      <c r="C20" s="17">
        <f t="shared" si="0"/>
        <v>1</v>
      </c>
      <c r="D20" s="17"/>
      <c r="E20" s="17"/>
      <c r="F20" s="17">
        <f t="shared" si="1"/>
        <v>0</v>
      </c>
      <c r="G20" s="17">
        <f t="shared" si="2"/>
        <v>0</v>
      </c>
      <c r="H20" s="17"/>
      <c r="I20" s="17">
        <f t="shared" si="3"/>
        <v>0</v>
      </c>
      <c r="J20" s="17"/>
      <c r="K20" s="17">
        <f t="shared" si="4"/>
        <v>0</v>
      </c>
      <c r="M20" s="17"/>
      <c r="N20" s="17"/>
      <c r="O20" s="17"/>
      <c r="P20" s="17"/>
    </row>
    <row r="21" spans="1:16" x14ac:dyDescent="0.3">
      <c r="A21" s="17">
        <v>14</v>
      </c>
      <c r="B21" s="17"/>
      <c r="C21" s="17">
        <f t="shared" si="0"/>
        <v>1</v>
      </c>
      <c r="D21" s="17"/>
      <c r="E21" s="17"/>
      <c r="F21" s="17">
        <f t="shared" si="1"/>
        <v>0</v>
      </c>
      <c r="G21" s="17">
        <f t="shared" si="2"/>
        <v>0</v>
      </c>
      <c r="H21" s="17"/>
      <c r="I21" s="17">
        <f t="shared" si="3"/>
        <v>0</v>
      </c>
      <c r="J21" s="17"/>
      <c r="K21" s="17">
        <f t="shared" si="4"/>
        <v>0</v>
      </c>
    </row>
    <row r="22" spans="1:16" x14ac:dyDescent="0.3">
      <c r="A22" s="17">
        <v>15</v>
      </c>
      <c r="B22" s="17"/>
      <c r="C22" s="17">
        <f t="shared" si="0"/>
        <v>1</v>
      </c>
      <c r="D22" s="17"/>
      <c r="E22" s="17"/>
      <c r="F22" s="17">
        <f t="shared" si="1"/>
        <v>0</v>
      </c>
      <c r="G22" s="17">
        <f t="shared" si="2"/>
        <v>0</v>
      </c>
      <c r="H22" s="17"/>
      <c r="I22" s="17">
        <f t="shared" si="3"/>
        <v>0</v>
      </c>
      <c r="J22" s="17"/>
      <c r="K22" s="17">
        <f t="shared" si="4"/>
        <v>0</v>
      </c>
    </row>
    <row r="23" spans="1:16" x14ac:dyDescent="0.3">
      <c r="A23" s="17">
        <v>16</v>
      </c>
      <c r="B23" s="17"/>
      <c r="C23" s="17">
        <f t="shared" si="0"/>
        <v>1</v>
      </c>
      <c r="D23" s="17"/>
      <c r="E23" s="17"/>
      <c r="F23" s="17">
        <f t="shared" si="1"/>
        <v>0</v>
      </c>
      <c r="G23" s="17">
        <f t="shared" si="2"/>
        <v>0</v>
      </c>
      <c r="H23" s="17"/>
      <c r="I23" s="17">
        <f t="shared" si="3"/>
        <v>0</v>
      </c>
      <c r="J23" s="17"/>
      <c r="K23" s="17">
        <f t="shared" si="4"/>
        <v>0</v>
      </c>
    </row>
    <row r="24" spans="1:16" x14ac:dyDescent="0.3">
      <c r="A24" s="17">
        <v>17</v>
      </c>
      <c r="B24" s="17"/>
      <c r="C24" s="17">
        <f t="shared" si="0"/>
        <v>1</v>
      </c>
      <c r="D24" s="17"/>
      <c r="E24" s="17"/>
      <c r="F24" s="17">
        <f t="shared" si="1"/>
        <v>0</v>
      </c>
      <c r="G24" s="17">
        <f t="shared" si="2"/>
        <v>0</v>
      </c>
      <c r="H24" s="17"/>
      <c r="I24" s="17">
        <f t="shared" si="3"/>
        <v>0</v>
      </c>
      <c r="J24" s="17"/>
      <c r="K24" s="17">
        <f t="shared" si="4"/>
        <v>0</v>
      </c>
    </row>
    <row r="25" spans="1:16" x14ac:dyDescent="0.3">
      <c r="A25" s="17">
        <v>18</v>
      </c>
      <c r="B25" s="17"/>
      <c r="C25" s="17">
        <f t="shared" si="0"/>
        <v>1</v>
      </c>
      <c r="D25" s="17"/>
      <c r="E25" s="17"/>
      <c r="F25" s="17">
        <f t="shared" si="1"/>
        <v>0</v>
      </c>
      <c r="G25" s="17">
        <f t="shared" si="2"/>
        <v>0</v>
      </c>
      <c r="H25" s="17"/>
      <c r="I25" s="17">
        <f t="shared" si="3"/>
        <v>0</v>
      </c>
      <c r="J25" s="17"/>
      <c r="K25" s="17">
        <f t="shared" si="4"/>
        <v>0</v>
      </c>
    </row>
    <row r="26" spans="1:16" x14ac:dyDescent="0.3">
      <c r="A26" s="17">
        <v>19</v>
      </c>
      <c r="B26" s="17"/>
      <c r="C26" s="17">
        <f t="shared" si="0"/>
        <v>1</v>
      </c>
      <c r="D26" s="17"/>
      <c r="E26" s="17"/>
      <c r="F26" s="17">
        <f t="shared" si="1"/>
        <v>0</v>
      </c>
      <c r="G26" s="17">
        <f t="shared" si="2"/>
        <v>0</v>
      </c>
      <c r="H26" s="17"/>
      <c r="I26" s="17">
        <f t="shared" si="3"/>
        <v>0</v>
      </c>
      <c r="J26" s="17"/>
      <c r="K26" s="17">
        <f t="shared" si="4"/>
        <v>0</v>
      </c>
    </row>
    <row r="27" spans="1:16" x14ac:dyDescent="0.3">
      <c r="A27" s="17">
        <v>20</v>
      </c>
      <c r="B27" s="17"/>
      <c r="C27" s="17">
        <f t="shared" si="0"/>
        <v>1</v>
      </c>
      <c r="D27" s="17"/>
      <c r="E27" s="17"/>
      <c r="F27" s="17">
        <f t="shared" si="1"/>
        <v>0</v>
      </c>
      <c r="G27" s="17">
        <f t="shared" si="2"/>
        <v>0</v>
      </c>
      <c r="H27" s="17"/>
      <c r="I27" s="17">
        <f t="shared" si="3"/>
        <v>0</v>
      </c>
      <c r="J27" s="17"/>
      <c r="K27" s="17">
        <f t="shared" si="4"/>
        <v>0</v>
      </c>
    </row>
    <row r="28" spans="1:16" x14ac:dyDescent="0.3">
      <c r="A28" s="17">
        <v>21</v>
      </c>
      <c r="B28" s="17"/>
      <c r="C28" s="17">
        <f t="shared" si="0"/>
        <v>1</v>
      </c>
      <c r="D28" s="17"/>
      <c r="E28" s="17"/>
      <c r="F28" s="17">
        <f t="shared" si="1"/>
        <v>0</v>
      </c>
      <c r="G28" s="17">
        <f t="shared" si="2"/>
        <v>0</v>
      </c>
      <c r="H28" s="17"/>
      <c r="I28" s="17">
        <f t="shared" si="3"/>
        <v>0</v>
      </c>
      <c r="J28" s="17"/>
      <c r="K28" s="17">
        <f t="shared" si="4"/>
        <v>0</v>
      </c>
    </row>
    <row r="29" spans="1:16" x14ac:dyDescent="0.3">
      <c r="A29" s="17">
        <v>22</v>
      </c>
      <c r="B29" s="17"/>
      <c r="C29" s="17">
        <f t="shared" si="0"/>
        <v>1</v>
      </c>
      <c r="D29" s="17"/>
      <c r="E29" s="17"/>
      <c r="F29" s="17">
        <f t="shared" si="1"/>
        <v>0</v>
      </c>
      <c r="G29" s="17">
        <f t="shared" si="2"/>
        <v>0</v>
      </c>
      <c r="H29" s="17"/>
      <c r="I29" s="17">
        <f t="shared" si="3"/>
        <v>0</v>
      </c>
      <c r="J29" s="17"/>
      <c r="K29" s="17">
        <f t="shared" si="4"/>
        <v>0</v>
      </c>
    </row>
    <row r="30" spans="1:16" x14ac:dyDescent="0.3">
      <c r="A30" s="17">
        <v>23</v>
      </c>
      <c r="B30" s="17"/>
      <c r="C30" s="17">
        <f t="shared" si="0"/>
        <v>1</v>
      </c>
      <c r="D30" s="17"/>
      <c r="E30" s="17"/>
      <c r="F30" s="17">
        <f t="shared" si="1"/>
        <v>0</v>
      </c>
      <c r="G30" s="17">
        <f t="shared" si="2"/>
        <v>0</v>
      </c>
      <c r="H30" s="17"/>
      <c r="I30" s="17">
        <f t="shared" si="3"/>
        <v>0</v>
      </c>
      <c r="J30" s="17"/>
      <c r="K30" s="17">
        <f t="shared" si="4"/>
        <v>0</v>
      </c>
    </row>
    <row r="31" spans="1:16" x14ac:dyDescent="0.3">
      <c r="A31" s="17">
        <v>24</v>
      </c>
      <c r="B31" s="17"/>
      <c r="C31" s="17">
        <f t="shared" si="0"/>
        <v>1</v>
      </c>
      <c r="D31" s="17"/>
      <c r="E31" s="17"/>
      <c r="F31" s="17">
        <f t="shared" si="1"/>
        <v>0</v>
      </c>
      <c r="G31" s="17">
        <f t="shared" si="2"/>
        <v>0</v>
      </c>
      <c r="H31" s="17"/>
      <c r="I31" s="17">
        <f t="shared" si="3"/>
        <v>0</v>
      </c>
      <c r="J31" s="17"/>
      <c r="K31" s="17">
        <f t="shared" si="4"/>
        <v>0</v>
      </c>
    </row>
    <row r="32" spans="1:16" x14ac:dyDescent="0.3">
      <c r="A32" s="17">
        <v>25</v>
      </c>
      <c r="B32" s="17"/>
      <c r="C32" s="17">
        <f t="shared" si="0"/>
        <v>1</v>
      </c>
      <c r="D32" s="17"/>
      <c r="E32" s="17"/>
      <c r="F32" s="17">
        <f t="shared" si="1"/>
        <v>0</v>
      </c>
      <c r="G32" s="17">
        <f t="shared" si="2"/>
        <v>0</v>
      </c>
      <c r="H32" s="17"/>
      <c r="I32" s="17">
        <f t="shared" si="3"/>
        <v>0</v>
      </c>
      <c r="J32" s="17"/>
      <c r="K32" s="17">
        <f t="shared" si="4"/>
        <v>0</v>
      </c>
    </row>
    <row r="33" spans="1:11" x14ac:dyDescent="0.3">
      <c r="A33" s="17">
        <v>26</v>
      </c>
      <c r="B33" s="17"/>
      <c r="C33" s="17">
        <f t="shared" si="0"/>
        <v>1</v>
      </c>
      <c r="D33" s="17"/>
      <c r="E33" s="17"/>
      <c r="F33" s="17">
        <f t="shared" si="1"/>
        <v>0</v>
      </c>
      <c r="G33" s="17">
        <f t="shared" si="2"/>
        <v>0</v>
      </c>
      <c r="H33" s="17"/>
      <c r="I33" s="17">
        <f t="shared" si="3"/>
        <v>0</v>
      </c>
      <c r="J33" s="17"/>
      <c r="K33" s="17">
        <f t="shared" si="4"/>
        <v>0</v>
      </c>
    </row>
    <row r="34" spans="1:11" x14ac:dyDescent="0.3">
      <c r="A34" s="17">
        <v>27</v>
      </c>
      <c r="B34" s="17"/>
      <c r="C34" s="17">
        <f t="shared" si="0"/>
        <v>1</v>
      </c>
      <c r="D34" s="17"/>
      <c r="E34" s="17"/>
      <c r="F34" s="17">
        <f t="shared" si="1"/>
        <v>0</v>
      </c>
      <c r="G34" s="17">
        <f t="shared" si="2"/>
        <v>0</v>
      </c>
      <c r="H34" s="17"/>
      <c r="I34" s="17">
        <f t="shared" si="3"/>
        <v>0</v>
      </c>
      <c r="J34" s="17"/>
      <c r="K34" s="17">
        <f t="shared" si="4"/>
        <v>0</v>
      </c>
    </row>
    <row r="35" spans="1:11" x14ac:dyDescent="0.3">
      <c r="A35" s="17">
        <v>28</v>
      </c>
      <c r="B35" s="17"/>
      <c r="C35" s="17">
        <f t="shared" si="0"/>
        <v>1</v>
      </c>
      <c r="D35" s="17"/>
      <c r="E35" s="17"/>
      <c r="F35" s="17">
        <f t="shared" si="1"/>
        <v>0</v>
      </c>
      <c r="G35" s="17">
        <f t="shared" si="2"/>
        <v>0</v>
      </c>
      <c r="H35" s="17"/>
      <c r="I35" s="17">
        <f t="shared" si="3"/>
        <v>0</v>
      </c>
      <c r="J35" s="17"/>
      <c r="K35" s="17">
        <f t="shared" si="4"/>
        <v>0</v>
      </c>
    </row>
    <row r="36" spans="1:11" x14ac:dyDescent="0.3">
      <c r="A36" s="17">
        <v>29</v>
      </c>
      <c r="B36" s="17"/>
      <c r="C36" s="17">
        <f t="shared" si="0"/>
        <v>1</v>
      </c>
      <c r="D36" s="17"/>
      <c r="E36" s="17"/>
      <c r="F36" s="17">
        <f t="shared" si="1"/>
        <v>0</v>
      </c>
      <c r="G36" s="17">
        <f t="shared" si="2"/>
        <v>0</v>
      </c>
      <c r="H36" s="17"/>
      <c r="I36" s="17">
        <f t="shared" si="3"/>
        <v>0</v>
      </c>
      <c r="J36" s="17"/>
      <c r="K36" s="17">
        <f t="shared" si="4"/>
        <v>0</v>
      </c>
    </row>
    <row r="37" spans="1:11" x14ac:dyDescent="0.3">
      <c r="A37" s="17">
        <v>30</v>
      </c>
      <c r="B37" s="17"/>
      <c r="C37" s="17">
        <f t="shared" si="0"/>
        <v>1</v>
      </c>
      <c r="D37" s="17"/>
      <c r="E37" s="17"/>
      <c r="F37" s="17">
        <f t="shared" si="1"/>
        <v>0</v>
      </c>
      <c r="G37" s="17">
        <f t="shared" si="2"/>
        <v>0</v>
      </c>
      <c r="H37" s="17"/>
      <c r="I37" s="17">
        <f t="shared" si="3"/>
        <v>0</v>
      </c>
      <c r="J37" s="17"/>
      <c r="K37" s="17">
        <f t="shared" si="4"/>
        <v>0</v>
      </c>
    </row>
    <row r="38" spans="1:11" x14ac:dyDescent="0.3">
      <c r="A38" s="17">
        <v>31</v>
      </c>
      <c r="B38" s="17"/>
      <c r="C38" s="17">
        <f t="shared" si="0"/>
        <v>1</v>
      </c>
      <c r="D38" s="17"/>
      <c r="E38" s="17"/>
      <c r="F38" s="17">
        <f t="shared" si="1"/>
        <v>0</v>
      </c>
      <c r="G38" s="17">
        <f t="shared" si="2"/>
        <v>0</v>
      </c>
      <c r="H38" s="17"/>
      <c r="I38" s="17">
        <f t="shared" si="3"/>
        <v>0</v>
      </c>
      <c r="J38" s="17"/>
      <c r="K38" s="17">
        <f t="shared" si="4"/>
        <v>0</v>
      </c>
    </row>
    <row r="39" spans="1:11" x14ac:dyDescent="0.3">
      <c r="A39" s="17">
        <v>32</v>
      </c>
      <c r="B39" s="17"/>
      <c r="C39" s="17">
        <f t="shared" si="0"/>
        <v>1</v>
      </c>
      <c r="D39" s="17"/>
      <c r="E39" s="17"/>
      <c r="F39" s="17">
        <f t="shared" si="1"/>
        <v>0</v>
      </c>
      <c r="G39" s="17">
        <f t="shared" si="2"/>
        <v>0</v>
      </c>
      <c r="H39" s="17"/>
      <c r="I39" s="17">
        <f t="shared" si="3"/>
        <v>0</v>
      </c>
      <c r="J39" s="17"/>
      <c r="K39" s="17">
        <f t="shared" si="4"/>
        <v>0</v>
      </c>
    </row>
    <row r="40" spans="1:11" x14ac:dyDescent="0.3">
      <c r="A40" s="17">
        <v>33</v>
      </c>
      <c r="B40" s="17"/>
      <c r="C40" s="17">
        <f t="shared" si="0"/>
        <v>1</v>
      </c>
      <c r="D40" s="17"/>
      <c r="E40" s="17"/>
      <c r="F40" s="17">
        <f t="shared" si="1"/>
        <v>0</v>
      </c>
      <c r="G40" s="17">
        <f t="shared" si="2"/>
        <v>0</v>
      </c>
      <c r="H40" s="17"/>
      <c r="I40" s="17">
        <f t="shared" si="3"/>
        <v>0</v>
      </c>
      <c r="J40" s="17"/>
      <c r="K40" s="17">
        <f t="shared" si="4"/>
        <v>0</v>
      </c>
    </row>
    <row r="41" spans="1:11" x14ac:dyDescent="0.3">
      <c r="A41" s="17">
        <v>34</v>
      </c>
      <c r="B41" s="17"/>
      <c r="C41" s="17">
        <f t="shared" si="0"/>
        <v>1</v>
      </c>
      <c r="D41" s="17"/>
      <c r="E41" s="17"/>
      <c r="F41" s="17">
        <f t="shared" si="1"/>
        <v>0</v>
      </c>
      <c r="G41" s="17">
        <f t="shared" si="2"/>
        <v>0</v>
      </c>
      <c r="H41" s="17"/>
      <c r="I41" s="17">
        <f t="shared" si="3"/>
        <v>0</v>
      </c>
      <c r="J41" s="17"/>
      <c r="K41" s="17">
        <f t="shared" si="4"/>
        <v>0</v>
      </c>
    </row>
    <row r="42" spans="1:11" x14ac:dyDescent="0.3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spans="1:11" x14ac:dyDescent="0.3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</row>
  </sheetData>
  <mergeCells count="4">
    <mergeCell ref="A1:C1"/>
    <mergeCell ref="A2:C2"/>
    <mergeCell ref="A3:C3"/>
    <mergeCell ref="A4:C4"/>
  </mergeCells>
  <dataValidations count="1">
    <dataValidation type="list" allowBlank="1" showInputMessage="1" showErrorMessage="1" errorTitle="خطأ في الإدخال" error="الرجاء كتابة اسم العميل في قائمة العملاء اولاً" sqref="D8:D43" xr:uid="{6FCBA7AE-BDF1-40A3-957B-DE8CADAE83D8}">
      <formula1>$M$8:$M$36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86364-7802-40F8-9BA3-F08EE5ABDFBE}">
  <dimension ref="A1:S43"/>
  <sheetViews>
    <sheetView rightToLeft="1" workbookViewId="0">
      <selection activeCell="E3" sqref="E3"/>
    </sheetView>
  </sheetViews>
  <sheetFormatPr defaultRowHeight="14.4" x14ac:dyDescent="0.3"/>
  <cols>
    <col min="1" max="1" width="4.5546875" customWidth="1"/>
    <col min="2" max="2" width="12" customWidth="1"/>
    <col min="3" max="3" width="10.5546875" customWidth="1"/>
    <col min="4" max="4" width="13.6640625" customWidth="1"/>
    <col min="5" max="5" width="11.5546875" customWidth="1"/>
    <col min="6" max="6" width="12.33203125" customWidth="1"/>
    <col min="7" max="7" width="10.44140625" customWidth="1"/>
    <col min="8" max="8" width="11.88671875" customWidth="1"/>
    <col min="9" max="9" width="12.109375" customWidth="1"/>
    <col min="10" max="10" width="10.5546875" customWidth="1"/>
    <col min="11" max="11" width="11" customWidth="1"/>
    <col min="13" max="13" width="10.109375" customWidth="1"/>
    <col min="16" max="16" width="12.88671875" bestFit="1" customWidth="1"/>
    <col min="17" max="17" width="14.5546875" bestFit="1" customWidth="1"/>
    <col min="18" max="18" width="18.44140625" bestFit="1" customWidth="1"/>
    <col min="19" max="19" width="12.5546875" customWidth="1"/>
  </cols>
  <sheetData>
    <row r="1" spans="1:19" ht="21" x14ac:dyDescent="0.4">
      <c r="A1" s="61"/>
      <c r="B1" s="61"/>
      <c r="C1" s="61"/>
    </row>
    <row r="2" spans="1:19" ht="21" x14ac:dyDescent="0.4">
      <c r="A2" s="61"/>
      <c r="B2" s="61"/>
      <c r="C2" s="61"/>
    </row>
    <row r="3" spans="1:19" ht="21" x14ac:dyDescent="0.4">
      <c r="A3" s="61" t="s">
        <v>2</v>
      </c>
      <c r="B3" s="61"/>
      <c r="C3" s="61"/>
    </row>
    <row r="4" spans="1:19" ht="21" x14ac:dyDescent="0.4">
      <c r="A4" s="61" t="s">
        <v>3</v>
      </c>
      <c r="B4" s="61"/>
      <c r="C4" s="61"/>
    </row>
    <row r="7" spans="1:19" ht="18" x14ac:dyDescent="0.35">
      <c r="A7" s="20" t="s">
        <v>51</v>
      </c>
      <c r="B7" s="20" t="s">
        <v>22</v>
      </c>
      <c r="C7" s="20" t="s">
        <v>33</v>
      </c>
      <c r="D7" s="20" t="s">
        <v>62</v>
      </c>
      <c r="E7" s="20" t="s">
        <v>8</v>
      </c>
      <c r="F7" s="20" t="s">
        <v>53</v>
      </c>
      <c r="G7" s="20" t="s">
        <v>27</v>
      </c>
      <c r="H7" s="20" t="s">
        <v>54</v>
      </c>
      <c r="I7" s="20" t="s">
        <v>55</v>
      </c>
      <c r="J7" s="20" t="s">
        <v>56</v>
      </c>
      <c r="K7" s="20" t="s">
        <v>57</v>
      </c>
      <c r="M7" s="22" t="s">
        <v>52</v>
      </c>
      <c r="N7" s="22" t="s">
        <v>57</v>
      </c>
      <c r="O7" s="23" t="s">
        <v>33</v>
      </c>
      <c r="P7" s="23" t="s">
        <v>61</v>
      </c>
      <c r="Q7" s="25" t="s">
        <v>63</v>
      </c>
      <c r="R7" s="26" t="s">
        <v>64</v>
      </c>
      <c r="S7" s="26" t="s">
        <v>26</v>
      </c>
    </row>
    <row r="8" spans="1:19" x14ac:dyDescent="0.3">
      <c r="A8" s="17">
        <v>1</v>
      </c>
      <c r="B8" s="21">
        <v>44231</v>
      </c>
      <c r="C8" s="17">
        <f>MONTH(B8)</f>
        <v>2</v>
      </c>
      <c r="D8" s="17" t="s">
        <v>58</v>
      </c>
      <c r="E8" s="17">
        <v>200000</v>
      </c>
      <c r="F8" s="17">
        <f>E8*15%</f>
        <v>30000</v>
      </c>
      <c r="G8" s="17">
        <f>E8+F8</f>
        <v>230000</v>
      </c>
      <c r="H8" s="17">
        <v>1500</v>
      </c>
      <c r="I8" s="17">
        <f>G8-H8</f>
        <v>228500</v>
      </c>
      <c r="J8" s="17">
        <v>180000</v>
      </c>
      <c r="K8" s="17">
        <f>I8-J8</f>
        <v>48500</v>
      </c>
      <c r="M8" s="17" t="s">
        <v>58</v>
      </c>
      <c r="N8" s="17">
        <f>SUMIF($D$8:$D$41,M8,$K$8:$K$41)</f>
        <v>62500</v>
      </c>
      <c r="O8" s="17">
        <v>1</v>
      </c>
      <c r="P8" s="17">
        <f>SUMIF($C$8:$C$41,O8,$K$8:$K$41)</f>
        <v>45100</v>
      </c>
      <c r="Q8" s="13">
        <f>'دفتر الاستاذ العام'!P10-'دفتر الاستاذ العام'!Q10</f>
        <v>-125000</v>
      </c>
      <c r="R8" s="17" t="str">
        <f>IF(P8&gt;Q8,"التحليلى أكبر من المركزي",IF(P8&lt;Q8,"المركزي اكبر من التحليلي"))</f>
        <v>التحليلى أكبر من المركزي</v>
      </c>
      <c r="S8" s="17">
        <f>IF(P8&gt;Q8,P8-Q8,IF(P8&lt;Q8,Q8-P8,0))</f>
        <v>170100</v>
      </c>
    </row>
    <row r="9" spans="1:19" x14ac:dyDescent="0.3">
      <c r="A9" s="17">
        <v>2</v>
      </c>
      <c r="B9" s="21"/>
      <c r="C9" s="17">
        <f t="shared" ref="C9:C41" si="0">MONTH(B9)</f>
        <v>1</v>
      </c>
      <c r="D9" s="17" t="s">
        <v>59</v>
      </c>
      <c r="E9" s="17">
        <v>100000</v>
      </c>
      <c r="F9" s="17">
        <f t="shared" ref="F9:F41" si="1">E9*15%</f>
        <v>15000</v>
      </c>
      <c r="G9" s="17">
        <f t="shared" ref="G9:G41" si="2">E9+F9</f>
        <v>115000</v>
      </c>
      <c r="H9" s="17"/>
      <c r="I9" s="17">
        <f t="shared" ref="I9:I41" si="3">G9-H9</f>
        <v>115000</v>
      </c>
      <c r="J9" s="17">
        <v>85000</v>
      </c>
      <c r="K9" s="17">
        <f t="shared" ref="K9:K41" si="4">I9-J9</f>
        <v>30000</v>
      </c>
      <c r="M9" s="17" t="s">
        <v>59</v>
      </c>
      <c r="N9" s="17">
        <f t="shared" ref="N9:N10" si="5">SUMIF($D$8:$D$41,M9,$K$8:$K$41)</f>
        <v>76300</v>
      </c>
      <c r="O9" s="17">
        <v>2</v>
      </c>
      <c r="P9" s="17">
        <f t="shared" ref="P9:P19" si="6">SUMIF($C$8:$C$41,O9,$K$8:$K$41)</f>
        <v>48500</v>
      </c>
      <c r="Q9" s="13">
        <f>'دفتر الاستاذ العام'!P11-'دفتر الاستاذ العام'!Q11</f>
        <v>0</v>
      </c>
      <c r="R9" s="17" t="str">
        <f>IF(P9&gt;Q9,"التحليلى أكبر من المركزي",IF(P9&lt;Q9,"المركزي اكبر من التحليلي",""))</f>
        <v>التحليلى أكبر من المركزي</v>
      </c>
      <c r="S9" s="17">
        <f t="shared" ref="S9:S19" si="7">IF(P9&gt;Q9,P9-Q9,IF(P9&lt;Q9,Q9-P9,0))</f>
        <v>48500</v>
      </c>
    </row>
    <row r="10" spans="1:19" x14ac:dyDescent="0.3">
      <c r="A10" s="17">
        <v>3</v>
      </c>
      <c r="B10" s="21">
        <v>44197</v>
      </c>
      <c r="C10" s="17">
        <f t="shared" si="0"/>
        <v>1</v>
      </c>
      <c r="D10" s="17" t="s">
        <v>60</v>
      </c>
      <c r="E10" s="17">
        <v>40000</v>
      </c>
      <c r="F10" s="17">
        <f t="shared" si="1"/>
        <v>6000</v>
      </c>
      <c r="G10" s="17">
        <f t="shared" si="2"/>
        <v>46000</v>
      </c>
      <c r="H10" s="17">
        <v>900</v>
      </c>
      <c r="I10" s="17">
        <f t="shared" si="3"/>
        <v>45100</v>
      </c>
      <c r="J10" s="17">
        <v>30000</v>
      </c>
      <c r="K10" s="17">
        <f t="shared" si="4"/>
        <v>15100</v>
      </c>
      <c r="M10" s="17" t="s">
        <v>60</v>
      </c>
      <c r="N10" s="17">
        <f t="shared" si="5"/>
        <v>15100</v>
      </c>
      <c r="O10" s="17">
        <v>3</v>
      </c>
      <c r="P10" s="17">
        <f t="shared" si="6"/>
        <v>0</v>
      </c>
      <c r="Q10" s="13">
        <f>'دفتر الاستاذ العام'!P12-'دفتر الاستاذ العام'!Q12</f>
        <v>0</v>
      </c>
      <c r="R10" s="17" t="str">
        <f t="shared" ref="R10:R19" si="8">IF(P10&gt;Q10,"التحليلى أكبر من المركزي",IF(P10&lt;Q10,"المركزي اكبر من التحليلي",""))</f>
        <v/>
      </c>
      <c r="S10" s="17">
        <f t="shared" si="7"/>
        <v>0</v>
      </c>
    </row>
    <row r="11" spans="1:19" x14ac:dyDescent="0.3">
      <c r="A11" s="17">
        <v>4</v>
      </c>
      <c r="B11" s="21">
        <v>44321</v>
      </c>
      <c r="C11" s="17">
        <f t="shared" si="0"/>
        <v>5</v>
      </c>
      <c r="D11" s="17" t="s">
        <v>58</v>
      </c>
      <c r="E11" s="17">
        <v>60000</v>
      </c>
      <c r="F11" s="17">
        <f t="shared" si="1"/>
        <v>9000</v>
      </c>
      <c r="G11" s="17">
        <f t="shared" si="2"/>
        <v>69000</v>
      </c>
      <c r="H11" s="17"/>
      <c r="I11" s="17">
        <f t="shared" si="3"/>
        <v>69000</v>
      </c>
      <c r="J11" s="17">
        <v>55000</v>
      </c>
      <c r="K11" s="17">
        <f t="shared" si="4"/>
        <v>14000</v>
      </c>
      <c r="M11" s="17"/>
      <c r="N11" s="17"/>
      <c r="O11" s="17">
        <v>4</v>
      </c>
      <c r="P11" s="17">
        <f t="shared" si="6"/>
        <v>0</v>
      </c>
      <c r="Q11" s="13">
        <f>'دفتر الاستاذ العام'!P13-'دفتر الاستاذ العام'!Q13</f>
        <v>0</v>
      </c>
      <c r="R11" s="17" t="str">
        <f t="shared" si="8"/>
        <v/>
      </c>
      <c r="S11" s="17">
        <f t="shared" si="7"/>
        <v>0</v>
      </c>
    </row>
    <row r="12" spans="1:19" x14ac:dyDescent="0.3">
      <c r="A12" s="17">
        <v>5</v>
      </c>
      <c r="B12" s="21">
        <v>44353</v>
      </c>
      <c r="C12" s="17">
        <f t="shared" si="0"/>
        <v>6</v>
      </c>
      <c r="D12" s="17" t="s">
        <v>59</v>
      </c>
      <c r="E12" s="17">
        <v>80000</v>
      </c>
      <c r="F12" s="17">
        <f t="shared" si="1"/>
        <v>12000</v>
      </c>
      <c r="G12" s="17">
        <f>E12+F12</f>
        <v>92000</v>
      </c>
      <c r="H12" s="17">
        <v>700</v>
      </c>
      <c r="I12" s="17">
        <f t="shared" si="3"/>
        <v>91300</v>
      </c>
      <c r="J12" s="17">
        <v>45000</v>
      </c>
      <c r="K12" s="17">
        <f t="shared" si="4"/>
        <v>46300</v>
      </c>
      <c r="M12" s="17"/>
      <c r="N12" s="17"/>
      <c r="O12" s="17">
        <v>5</v>
      </c>
      <c r="P12" s="17">
        <f t="shared" si="6"/>
        <v>14000</v>
      </c>
      <c r="Q12" s="13">
        <f>'دفتر الاستاذ العام'!P14-'دفتر الاستاذ العام'!Q14</f>
        <v>0</v>
      </c>
      <c r="R12" s="17" t="str">
        <f t="shared" si="8"/>
        <v>التحليلى أكبر من المركزي</v>
      </c>
      <c r="S12" s="17">
        <f t="shared" si="7"/>
        <v>14000</v>
      </c>
    </row>
    <row r="13" spans="1:19" x14ac:dyDescent="0.3">
      <c r="A13" s="17">
        <v>6</v>
      </c>
      <c r="B13" s="21">
        <v>44229</v>
      </c>
      <c r="C13" s="17">
        <f t="shared" si="0"/>
        <v>2</v>
      </c>
      <c r="D13" s="17" t="s">
        <v>59</v>
      </c>
      <c r="E13" s="17"/>
      <c r="F13" s="17">
        <f t="shared" si="1"/>
        <v>0</v>
      </c>
      <c r="G13" s="17">
        <f t="shared" si="2"/>
        <v>0</v>
      </c>
      <c r="H13" s="17"/>
      <c r="I13" s="17">
        <f t="shared" si="3"/>
        <v>0</v>
      </c>
      <c r="J13" s="17"/>
      <c r="K13" s="17">
        <f t="shared" si="4"/>
        <v>0</v>
      </c>
      <c r="M13" s="17"/>
      <c r="N13" s="17"/>
      <c r="O13" s="17">
        <v>6</v>
      </c>
      <c r="P13" s="17">
        <f t="shared" si="6"/>
        <v>46300</v>
      </c>
      <c r="Q13" s="13">
        <f>'دفتر الاستاذ العام'!P15-'دفتر الاستاذ العام'!Q15</f>
        <v>2055</v>
      </c>
      <c r="R13" s="17" t="str">
        <f t="shared" si="8"/>
        <v>التحليلى أكبر من المركزي</v>
      </c>
      <c r="S13" s="17">
        <f t="shared" si="7"/>
        <v>44245</v>
      </c>
    </row>
    <row r="14" spans="1:19" x14ac:dyDescent="0.3">
      <c r="A14" s="17">
        <v>7</v>
      </c>
      <c r="B14" s="17"/>
      <c r="C14" s="17">
        <f t="shared" si="0"/>
        <v>1</v>
      </c>
      <c r="D14" s="17"/>
      <c r="E14" s="17"/>
      <c r="F14" s="17">
        <f t="shared" si="1"/>
        <v>0</v>
      </c>
      <c r="G14" s="17">
        <f t="shared" si="2"/>
        <v>0</v>
      </c>
      <c r="H14" s="17"/>
      <c r="I14" s="17">
        <f t="shared" si="3"/>
        <v>0</v>
      </c>
      <c r="J14" s="17"/>
      <c r="K14" s="17">
        <f t="shared" si="4"/>
        <v>0</v>
      </c>
      <c r="M14" s="17"/>
      <c r="N14" s="17"/>
      <c r="O14" s="17">
        <v>7</v>
      </c>
      <c r="P14" s="17">
        <f t="shared" si="6"/>
        <v>0</v>
      </c>
      <c r="Q14" s="13">
        <f>'دفتر الاستاذ العام'!P16-'دفتر الاستاذ العام'!Q16</f>
        <v>0</v>
      </c>
      <c r="R14" s="17" t="str">
        <f t="shared" si="8"/>
        <v/>
      </c>
      <c r="S14" s="17">
        <f t="shared" si="7"/>
        <v>0</v>
      </c>
    </row>
    <row r="15" spans="1:19" x14ac:dyDescent="0.3">
      <c r="A15" s="17">
        <v>8</v>
      </c>
      <c r="B15" s="17"/>
      <c r="C15" s="17">
        <f t="shared" si="0"/>
        <v>1</v>
      </c>
      <c r="D15" s="17"/>
      <c r="E15" s="17"/>
      <c r="F15" s="17">
        <f t="shared" si="1"/>
        <v>0</v>
      </c>
      <c r="G15" s="17">
        <f t="shared" si="2"/>
        <v>0</v>
      </c>
      <c r="H15" s="17"/>
      <c r="I15" s="17">
        <f t="shared" si="3"/>
        <v>0</v>
      </c>
      <c r="J15" s="17"/>
      <c r="K15" s="17">
        <f t="shared" si="4"/>
        <v>0</v>
      </c>
      <c r="M15" s="17"/>
      <c r="N15" s="17"/>
      <c r="O15" s="17">
        <v>8</v>
      </c>
      <c r="P15" s="17">
        <f t="shared" si="6"/>
        <v>0</v>
      </c>
      <c r="Q15" s="13">
        <f>'دفتر الاستاذ العام'!P17-'دفتر الاستاذ العام'!Q17</f>
        <v>0</v>
      </c>
      <c r="R15" s="17" t="str">
        <f t="shared" si="8"/>
        <v/>
      </c>
      <c r="S15" s="17">
        <f t="shared" si="7"/>
        <v>0</v>
      </c>
    </row>
    <row r="16" spans="1:19" x14ac:dyDescent="0.3">
      <c r="A16" s="17">
        <v>9</v>
      </c>
      <c r="B16" s="17"/>
      <c r="C16" s="17">
        <f t="shared" si="0"/>
        <v>1</v>
      </c>
      <c r="D16" s="17"/>
      <c r="E16" s="17"/>
      <c r="F16" s="17">
        <f t="shared" si="1"/>
        <v>0</v>
      </c>
      <c r="G16" s="17">
        <f t="shared" si="2"/>
        <v>0</v>
      </c>
      <c r="H16" s="17"/>
      <c r="I16" s="17">
        <f t="shared" si="3"/>
        <v>0</v>
      </c>
      <c r="J16" s="17"/>
      <c r="K16" s="17">
        <f t="shared" si="4"/>
        <v>0</v>
      </c>
      <c r="M16" s="17"/>
      <c r="N16" s="17"/>
      <c r="O16" s="17">
        <v>9</v>
      </c>
      <c r="P16" s="17">
        <f t="shared" si="6"/>
        <v>0</v>
      </c>
      <c r="Q16" s="13">
        <f>'دفتر الاستاذ العام'!P18-'دفتر الاستاذ العام'!Q18</f>
        <v>0</v>
      </c>
      <c r="R16" s="17" t="str">
        <f t="shared" si="8"/>
        <v/>
      </c>
      <c r="S16" s="17">
        <f t="shared" si="7"/>
        <v>0</v>
      </c>
    </row>
    <row r="17" spans="1:19" x14ac:dyDescent="0.3">
      <c r="A17" s="17">
        <v>10</v>
      </c>
      <c r="B17" s="17"/>
      <c r="C17" s="17">
        <f t="shared" si="0"/>
        <v>1</v>
      </c>
      <c r="D17" s="17"/>
      <c r="E17" s="17"/>
      <c r="F17" s="17">
        <f t="shared" si="1"/>
        <v>0</v>
      </c>
      <c r="G17" s="17">
        <f t="shared" si="2"/>
        <v>0</v>
      </c>
      <c r="H17" s="17"/>
      <c r="I17" s="17">
        <f t="shared" si="3"/>
        <v>0</v>
      </c>
      <c r="J17" s="17"/>
      <c r="K17" s="17">
        <f t="shared" si="4"/>
        <v>0</v>
      </c>
      <c r="M17" s="17"/>
      <c r="N17" s="17"/>
      <c r="O17" s="17">
        <v>10</v>
      </c>
      <c r="P17" s="17">
        <f t="shared" si="6"/>
        <v>0</v>
      </c>
      <c r="Q17" s="13">
        <f>'دفتر الاستاذ العام'!P19-'دفتر الاستاذ العام'!Q19</f>
        <v>-50000</v>
      </c>
      <c r="R17" s="17" t="str">
        <f t="shared" si="8"/>
        <v>التحليلى أكبر من المركزي</v>
      </c>
      <c r="S17" s="17">
        <f t="shared" si="7"/>
        <v>50000</v>
      </c>
    </row>
    <row r="18" spans="1:19" x14ac:dyDescent="0.3">
      <c r="A18" s="17">
        <v>11</v>
      </c>
      <c r="B18" s="17"/>
      <c r="C18" s="17">
        <f t="shared" si="0"/>
        <v>1</v>
      </c>
      <c r="D18" s="17"/>
      <c r="E18" s="17"/>
      <c r="F18" s="17">
        <f t="shared" si="1"/>
        <v>0</v>
      </c>
      <c r="G18" s="17">
        <f t="shared" si="2"/>
        <v>0</v>
      </c>
      <c r="H18" s="17"/>
      <c r="I18" s="17">
        <f t="shared" si="3"/>
        <v>0</v>
      </c>
      <c r="J18" s="17"/>
      <c r="K18" s="17">
        <f t="shared" si="4"/>
        <v>0</v>
      </c>
      <c r="M18" s="17"/>
      <c r="N18" s="17"/>
      <c r="O18" s="17">
        <v>11</v>
      </c>
      <c r="P18" s="17">
        <f t="shared" si="6"/>
        <v>0</v>
      </c>
      <c r="Q18" s="13">
        <f>'دفتر الاستاذ العام'!P20-'دفتر الاستاذ العام'!Q20</f>
        <v>0</v>
      </c>
      <c r="R18" s="17" t="str">
        <f t="shared" si="8"/>
        <v/>
      </c>
      <c r="S18" s="17">
        <f t="shared" si="7"/>
        <v>0</v>
      </c>
    </row>
    <row r="19" spans="1:19" x14ac:dyDescent="0.3">
      <c r="A19" s="17">
        <v>12</v>
      </c>
      <c r="B19" s="21">
        <v>44624</v>
      </c>
      <c r="C19" s="17">
        <f t="shared" si="0"/>
        <v>3</v>
      </c>
      <c r="D19" s="17"/>
      <c r="E19" s="17"/>
      <c r="F19" s="17">
        <f t="shared" si="1"/>
        <v>0</v>
      </c>
      <c r="G19" s="17">
        <f t="shared" si="2"/>
        <v>0</v>
      </c>
      <c r="H19" s="17"/>
      <c r="I19" s="17">
        <f t="shared" si="3"/>
        <v>0</v>
      </c>
      <c r="J19" s="17"/>
      <c r="K19" s="17">
        <f t="shared" si="4"/>
        <v>0</v>
      </c>
      <c r="M19" s="17"/>
      <c r="N19" s="17"/>
      <c r="O19" s="17">
        <v>12</v>
      </c>
      <c r="P19" s="17">
        <f t="shared" si="6"/>
        <v>0</v>
      </c>
      <c r="Q19" s="13">
        <f>'دفتر الاستاذ العام'!P21-'دفتر الاستاذ العام'!Q21</f>
        <v>0</v>
      </c>
      <c r="R19" s="17" t="str">
        <f t="shared" si="8"/>
        <v/>
      </c>
      <c r="S19" s="17">
        <f t="shared" si="7"/>
        <v>0</v>
      </c>
    </row>
    <row r="20" spans="1:19" x14ac:dyDescent="0.3">
      <c r="A20" s="17">
        <v>13</v>
      </c>
      <c r="B20" s="17"/>
      <c r="C20" s="17">
        <f t="shared" si="0"/>
        <v>1</v>
      </c>
      <c r="D20" s="17"/>
      <c r="E20" s="17"/>
      <c r="F20" s="17">
        <f t="shared" si="1"/>
        <v>0</v>
      </c>
      <c r="G20" s="17">
        <f t="shared" si="2"/>
        <v>0</v>
      </c>
      <c r="H20" s="17"/>
      <c r="I20" s="17">
        <f t="shared" si="3"/>
        <v>0</v>
      </c>
      <c r="J20" s="17"/>
      <c r="K20" s="17">
        <f t="shared" si="4"/>
        <v>0</v>
      </c>
      <c r="M20" s="17"/>
      <c r="N20" s="17"/>
      <c r="O20" s="17"/>
      <c r="P20" s="17"/>
      <c r="Q20" s="17"/>
      <c r="R20" s="17"/>
      <c r="S20" s="17"/>
    </row>
    <row r="21" spans="1:19" x14ac:dyDescent="0.3">
      <c r="A21" s="17">
        <v>14</v>
      </c>
      <c r="B21" s="17"/>
      <c r="C21" s="17">
        <f t="shared" si="0"/>
        <v>1</v>
      </c>
      <c r="D21" s="17"/>
      <c r="E21" s="17"/>
      <c r="F21" s="17">
        <f t="shared" si="1"/>
        <v>0</v>
      </c>
      <c r="G21" s="17">
        <f t="shared" si="2"/>
        <v>0</v>
      </c>
      <c r="H21" s="17"/>
      <c r="I21" s="17">
        <f t="shared" si="3"/>
        <v>0</v>
      </c>
      <c r="J21" s="17"/>
      <c r="K21" s="17">
        <f t="shared" si="4"/>
        <v>0</v>
      </c>
    </row>
    <row r="22" spans="1:19" x14ac:dyDescent="0.3">
      <c r="A22" s="17">
        <v>15</v>
      </c>
      <c r="B22" s="17"/>
      <c r="C22" s="17">
        <f t="shared" si="0"/>
        <v>1</v>
      </c>
      <c r="D22" s="17"/>
      <c r="E22" s="17"/>
      <c r="F22" s="17">
        <f t="shared" si="1"/>
        <v>0</v>
      </c>
      <c r="G22" s="17">
        <f t="shared" si="2"/>
        <v>0</v>
      </c>
      <c r="H22" s="17"/>
      <c r="I22" s="17">
        <f t="shared" si="3"/>
        <v>0</v>
      </c>
      <c r="J22" s="17"/>
      <c r="K22" s="17">
        <f t="shared" si="4"/>
        <v>0</v>
      </c>
    </row>
    <row r="23" spans="1:19" x14ac:dyDescent="0.3">
      <c r="A23" s="17">
        <v>16</v>
      </c>
      <c r="B23" s="17"/>
      <c r="C23" s="17">
        <f t="shared" si="0"/>
        <v>1</v>
      </c>
      <c r="D23" s="17"/>
      <c r="E23" s="17"/>
      <c r="F23" s="17">
        <f t="shared" si="1"/>
        <v>0</v>
      </c>
      <c r="G23" s="17">
        <f t="shared" si="2"/>
        <v>0</v>
      </c>
      <c r="H23" s="17"/>
      <c r="I23" s="17">
        <f t="shared" si="3"/>
        <v>0</v>
      </c>
      <c r="J23" s="17"/>
      <c r="K23" s="17">
        <f t="shared" si="4"/>
        <v>0</v>
      </c>
    </row>
    <row r="24" spans="1:19" x14ac:dyDescent="0.3">
      <c r="A24" s="17">
        <v>17</v>
      </c>
      <c r="B24" s="17"/>
      <c r="C24" s="17">
        <f t="shared" si="0"/>
        <v>1</v>
      </c>
      <c r="D24" s="17"/>
      <c r="E24" s="17"/>
      <c r="F24" s="17">
        <f t="shared" si="1"/>
        <v>0</v>
      </c>
      <c r="G24" s="17">
        <f t="shared" si="2"/>
        <v>0</v>
      </c>
      <c r="H24" s="17"/>
      <c r="I24" s="17">
        <f t="shared" si="3"/>
        <v>0</v>
      </c>
      <c r="J24" s="17"/>
      <c r="K24" s="17">
        <f t="shared" si="4"/>
        <v>0</v>
      </c>
    </row>
    <row r="25" spans="1:19" x14ac:dyDescent="0.3">
      <c r="A25" s="17">
        <v>18</v>
      </c>
      <c r="B25" s="17"/>
      <c r="C25" s="17">
        <f t="shared" si="0"/>
        <v>1</v>
      </c>
      <c r="D25" s="17"/>
      <c r="E25" s="17"/>
      <c r="F25" s="17">
        <f t="shared" si="1"/>
        <v>0</v>
      </c>
      <c r="G25" s="17">
        <f t="shared" si="2"/>
        <v>0</v>
      </c>
      <c r="H25" s="17"/>
      <c r="I25" s="17">
        <f t="shared" si="3"/>
        <v>0</v>
      </c>
      <c r="J25" s="17"/>
      <c r="K25" s="17">
        <f t="shared" si="4"/>
        <v>0</v>
      </c>
    </row>
    <row r="26" spans="1:19" x14ac:dyDescent="0.3">
      <c r="A26" s="17">
        <v>19</v>
      </c>
      <c r="B26" s="17"/>
      <c r="C26" s="17">
        <f t="shared" si="0"/>
        <v>1</v>
      </c>
      <c r="D26" s="17"/>
      <c r="E26" s="17"/>
      <c r="F26" s="17">
        <f t="shared" si="1"/>
        <v>0</v>
      </c>
      <c r="G26" s="17">
        <f t="shared" si="2"/>
        <v>0</v>
      </c>
      <c r="H26" s="17"/>
      <c r="I26" s="17">
        <f t="shared" si="3"/>
        <v>0</v>
      </c>
      <c r="J26" s="17"/>
      <c r="K26" s="17">
        <f t="shared" si="4"/>
        <v>0</v>
      </c>
    </row>
    <row r="27" spans="1:19" x14ac:dyDescent="0.3">
      <c r="A27" s="17">
        <v>20</v>
      </c>
      <c r="B27" s="17"/>
      <c r="C27" s="17">
        <f t="shared" si="0"/>
        <v>1</v>
      </c>
      <c r="D27" s="17"/>
      <c r="E27" s="17"/>
      <c r="F27" s="17">
        <f t="shared" si="1"/>
        <v>0</v>
      </c>
      <c r="G27" s="17">
        <f t="shared" si="2"/>
        <v>0</v>
      </c>
      <c r="H27" s="17"/>
      <c r="I27" s="17">
        <f t="shared" si="3"/>
        <v>0</v>
      </c>
      <c r="J27" s="17"/>
      <c r="K27" s="17">
        <f t="shared" si="4"/>
        <v>0</v>
      </c>
    </row>
    <row r="28" spans="1:19" x14ac:dyDescent="0.3">
      <c r="A28" s="17">
        <v>21</v>
      </c>
      <c r="B28" s="17"/>
      <c r="C28" s="17">
        <f t="shared" si="0"/>
        <v>1</v>
      </c>
      <c r="D28" s="17"/>
      <c r="E28" s="17"/>
      <c r="F28" s="17">
        <f t="shared" si="1"/>
        <v>0</v>
      </c>
      <c r="G28" s="17">
        <f t="shared" si="2"/>
        <v>0</v>
      </c>
      <c r="H28" s="17"/>
      <c r="I28" s="17">
        <f t="shared" si="3"/>
        <v>0</v>
      </c>
      <c r="J28" s="17"/>
      <c r="K28" s="17">
        <f t="shared" si="4"/>
        <v>0</v>
      </c>
    </row>
    <row r="29" spans="1:19" x14ac:dyDescent="0.3">
      <c r="A29" s="17">
        <v>22</v>
      </c>
      <c r="B29" s="17"/>
      <c r="C29" s="17">
        <f t="shared" si="0"/>
        <v>1</v>
      </c>
      <c r="D29" s="17"/>
      <c r="E29" s="17"/>
      <c r="F29" s="17">
        <f t="shared" si="1"/>
        <v>0</v>
      </c>
      <c r="G29" s="17">
        <f t="shared" si="2"/>
        <v>0</v>
      </c>
      <c r="H29" s="17"/>
      <c r="I29" s="17">
        <f t="shared" si="3"/>
        <v>0</v>
      </c>
      <c r="J29" s="17"/>
      <c r="K29" s="17">
        <f t="shared" si="4"/>
        <v>0</v>
      </c>
    </row>
    <row r="30" spans="1:19" x14ac:dyDescent="0.3">
      <c r="A30" s="17">
        <v>23</v>
      </c>
      <c r="B30" s="17"/>
      <c r="C30" s="17">
        <f t="shared" si="0"/>
        <v>1</v>
      </c>
      <c r="D30" s="17"/>
      <c r="E30" s="17"/>
      <c r="F30" s="17">
        <f t="shared" si="1"/>
        <v>0</v>
      </c>
      <c r="G30" s="17">
        <f t="shared" si="2"/>
        <v>0</v>
      </c>
      <c r="H30" s="17"/>
      <c r="I30" s="17">
        <f t="shared" si="3"/>
        <v>0</v>
      </c>
      <c r="J30" s="17"/>
      <c r="K30" s="17">
        <f t="shared" si="4"/>
        <v>0</v>
      </c>
    </row>
    <row r="31" spans="1:19" x14ac:dyDescent="0.3">
      <c r="A31" s="17">
        <v>24</v>
      </c>
      <c r="B31" s="17"/>
      <c r="C31" s="17">
        <f t="shared" si="0"/>
        <v>1</v>
      </c>
      <c r="D31" s="17"/>
      <c r="E31" s="17"/>
      <c r="F31" s="17">
        <f t="shared" si="1"/>
        <v>0</v>
      </c>
      <c r="G31" s="17">
        <f t="shared" si="2"/>
        <v>0</v>
      </c>
      <c r="H31" s="17"/>
      <c r="I31" s="17">
        <f t="shared" si="3"/>
        <v>0</v>
      </c>
      <c r="J31" s="17"/>
      <c r="K31" s="17">
        <f t="shared" si="4"/>
        <v>0</v>
      </c>
    </row>
    <row r="32" spans="1:19" x14ac:dyDescent="0.3">
      <c r="A32" s="17">
        <v>25</v>
      </c>
      <c r="B32" s="17"/>
      <c r="C32" s="17">
        <f t="shared" si="0"/>
        <v>1</v>
      </c>
      <c r="D32" s="17"/>
      <c r="E32" s="17"/>
      <c r="F32" s="17">
        <f t="shared" si="1"/>
        <v>0</v>
      </c>
      <c r="G32" s="17">
        <f t="shared" si="2"/>
        <v>0</v>
      </c>
      <c r="H32" s="17"/>
      <c r="I32" s="17">
        <f t="shared" si="3"/>
        <v>0</v>
      </c>
      <c r="J32" s="17"/>
      <c r="K32" s="17">
        <f t="shared" si="4"/>
        <v>0</v>
      </c>
    </row>
    <row r="33" spans="1:11" x14ac:dyDescent="0.3">
      <c r="A33" s="17">
        <v>26</v>
      </c>
      <c r="B33" s="17"/>
      <c r="C33" s="17">
        <f t="shared" si="0"/>
        <v>1</v>
      </c>
      <c r="D33" s="17"/>
      <c r="E33" s="17"/>
      <c r="F33" s="17">
        <f t="shared" si="1"/>
        <v>0</v>
      </c>
      <c r="G33" s="17">
        <f t="shared" si="2"/>
        <v>0</v>
      </c>
      <c r="H33" s="17"/>
      <c r="I33" s="17">
        <f t="shared" si="3"/>
        <v>0</v>
      </c>
      <c r="J33" s="17"/>
      <c r="K33" s="17">
        <f t="shared" si="4"/>
        <v>0</v>
      </c>
    </row>
    <row r="34" spans="1:11" x14ac:dyDescent="0.3">
      <c r="A34" s="17">
        <v>27</v>
      </c>
      <c r="B34" s="17"/>
      <c r="C34" s="17">
        <f t="shared" si="0"/>
        <v>1</v>
      </c>
      <c r="D34" s="17"/>
      <c r="E34" s="17"/>
      <c r="F34" s="17">
        <f t="shared" si="1"/>
        <v>0</v>
      </c>
      <c r="G34" s="17">
        <f t="shared" si="2"/>
        <v>0</v>
      </c>
      <c r="H34" s="17"/>
      <c r="I34" s="17">
        <f t="shared" si="3"/>
        <v>0</v>
      </c>
      <c r="J34" s="17"/>
      <c r="K34" s="17">
        <f t="shared" si="4"/>
        <v>0</v>
      </c>
    </row>
    <row r="35" spans="1:11" x14ac:dyDescent="0.3">
      <c r="A35" s="17">
        <v>28</v>
      </c>
      <c r="B35" s="17"/>
      <c r="C35" s="17">
        <f t="shared" si="0"/>
        <v>1</v>
      </c>
      <c r="D35" s="17"/>
      <c r="E35" s="17"/>
      <c r="F35" s="17">
        <f t="shared" si="1"/>
        <v>0</v>
      </c>
      <c r="G35" s="17">
        <f t="shared" si="2"/>
        <v>0</v>
      </c>
      <c r="H35" s="17"/>
      <c r="I35" s="17">
        <f t="shared" si="3"/>
        <v>0</v>
      </c>
      <c r="J35" s="17"/>
      <c r="K35" s="17">
        <f t="shared" si="4"/>
        <v>0</v>
      </c>
    </row>
    <row r="36" spans="1:11" x14ac:dyDescent="0.3">
      <c r="A36" s="17">
        <v>29</v>
      </c>
      <c r="B36" s="17"/>
      <c r="C36" s="17">
        <f t="shared" si="0"/>
        <v>1</v>
      </c>
      <c r="D36" s="17"/>
      <c r="E36" s="17"/>
      <c r="F36" s="17">
        <f t="shared" si="1"/>
        <v>0</v>
      </c>
      <c r="G36" s="17">
        <f t="shared" si="2"/>
        <v>0</v>
      </c>
      <c r="H36" s="17"/>
      <c r="I36" s="17">
        <f t="shared" si="3"/>
        <v>0</v>
      </c>
      <c r="J36" s="17"/>
      <c r="K36" s="17">
        <f t="shared" si="4"/>
        <v>0</v>
      </c>
    </row>
    <row r="37" spans="1:11" x14ac:dyDescent="0.3">
      <c r="A37" s="17">
        <v>30</v>
      </c>
      <c r="B37" s="17"/>
      <c r="C37" s="17">
        <f t="shared" si="0"/>
        <v>1</v>
      </c>
      <c r="D37" s="17"/>
      <c r="E37" s="17"/>
      <c r="F37" s="17">
        <f t="shared" si="1"/>
        <v>0</v>
      </c>
      <c r="G37" s="17">
        <f t="shared" si="2"/>
        <v>0</v>
      </c>
      <c r="H37" s="17"/>
      <c r="I37" s="17">
        <f t="shared" si="3"/>
        <v>0</v>
      </c>
      <c r="J37" s="17"/>
      <c r="K37" s="17">
        <f t="shared" si="4"/>
        <v>0</v>
      </c>
    </row>
    <row r="38" spans="1:11" x14ac:dyDescent="0.3">
      <c r="A38" s="17">
        <v>31</v>
      </c>
      <c r="B38" s="17"/>
      <c r="C38" s="17">
        <f t="shared" si="0"/>
        <v>1</v>
      </c>
      <c r="D38" s="17"/>
      <c r="E38" s="17"/>
      <c r="F38" s="17">
        <f t="shared" si="1"/>
        <v>0</v>
      </c>
      <c r="G38" s="17">
        <f t="shared" si="2"/>
        <v>0</v>
      </c>
      <c r="H38" s="17"/>
      <c r="I38" s="17">
        <f t="shared" si="3"/>
        <v>0</v>
      </c>
      <c r="J38" s="17"/>
      <c r="K38" s="17">
        <f t="shared" si="4"/>
        <v>0</v>
      </c>
    </row>
    <row r="39" spans="1:11" x14ac:dyDescent="0.3">
      <c r="A39" s="17">
        <v>32</v>
      </c>
      <c r="B39" s="17"/>
      <c r="C39" s="17">
        <f t="shared" si="0"/>
        <v>1</v>
      </c>
      <c r="D39" s="17"/>
      <c r="E39" s="17"/>
      <c r="F39" s="17">
        <f t="shared" si="1"/>
        <v>0</v>
      </c>
      <c r="G39" s="17">
        <f t="shared" si="2"/>
        <v>0</v>
      </c>
      <c r="H39" s="17"/>
      <c r="I39" s="17">
        <f t="shared" si="3"/>
        <v>0</v>
      </c>
      <c r="J39" s="17"/>
      <c r="K39" s="17">
        <f t="shared" si="4"/>
        <v>0</v>
      </c>
    </row>
    <row r="40" spans="1:11" x14ac:dyDescent="0.3">
      <c r="A40" s="17">
        <v>33</v>
      </c>
      <c r="B40" s="17"/>
      <c r="C40" s="17">
        <f t="shared" si="0"/>
        <v>1</v>
      </c>
      <c r="D40" s="17"/>
      <c r="E40" s="17"/>
      <c r="F40" s="17">
        <f t="shared" si="1"/>
        <v>0</v>
      </c>
      <c r="G40" s="17">
        <f t="shared" si="2"/>
        <v>0</v>
      </c>
      <c r="H40" s="17"/>
      <c r="I40" s="17">
        <f t="shared" si="3"/>
        <v>0</v>
      </c>
      <c r="J40" s="17"/>
      <c r="K40" s="17">
        <f t="shared" si="4"/>
        <v>0</v>
      </c>
    </row>
    <row r="41" spans="1:11" x14ac:dyDescent="0.3">
      <c r="A41" s="17">
        <v>34</v>
      </c>
      <c r="B41" s="17"/>
      <c r="C41" s="17">
        <f t="shared" si="0"/>
        <v>1</v>
      </c>
      <c r="D41" s="17"/>
      <c r="E41" s="17"/>
      <c r="F41" s="17">
        <f t="shared" si="1"/>
        <v>0</v>
      </c>
      <c r="G41" s="17">
        <f t="shared" si="2"/>
        <v>0</v>
      </c>
      <c r="H41" s="17"/>
      <c r="I41" s="17">
        <f t="shared" si="3"/>
        <v>0</v>
      </c>
      <c r="J41" s="17"/>
      <c r="K41" s="17">
        <f t="shared" si="4"/>
        <v>0</v>
      </c>
    </row>
    <row r="42" spans="1:11" x14ac:dyDescent="0.3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spans="1:11" x14ac:dyDescent="0.3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</row>
  </sheetData>
  <mergeCells count="4">
    <mergeCell ref="A1:C1"/>
    <mergeCell ref="A2:C2"/>
    <mergeCell ref="A3:C3"/>
    <mergeCell ref="A4:C4"/>
  </mergeCells>
  <dataValidations count="1">
    <dataValidation type="list" allowBlank="1" showInputMessage="1" showErrorMessage="1" errorTitle="خطأ في الإدخال" error="الرجاء كتابة اسم العميل في قائمة العملاء اولاً" sqref="D8:D43" xr:uid="{768D6927-2FA0-4948-80C5-CA0BC5C62F05}">
      <formula1>$M$8:$M$36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E6AE9-9D88-4AC9-8882-AC04B5254736}">
  <dimension ref="A1:P113"/>
  <sheetViews>
    <sheetView rightToLeft="1" zoomScale="70" zoomScaleNormal="70" workbookViewId="0">
      <selection activeCell="D3" sqref="D3"/>
    </sheetView>
  </sheetViews>
  <sheetFormatPr defaultRowHeight="14.4" x14ac:dyDescent="0.3"/>
  <cols>
    <col min="1" max="1" width="10.44140625" bestFit="1" customWidth="1"/>
    <col min="2" max="2" width="15.6640625" style="31" bestFit="1" customWidth="1"/>
    <col min="3" max="3" width="13.88671875" customWidth="1"/>
    <col min="4" max="4" width="29.6640625" customWidth="1"/>
    <col min="5" max="5" width="11.6640625" customWidth="1"/>
    <col min="6" max="6" width="10.88671875" customWidth="1"/>
    <col min="7" max="7" width="5.33203125" customWidth="1"/>
    <col min="8" max="8" width="22.6640625" customWidth="1"/>
    <col min="9" max="9" width="16.5546875" customWidth="1"/>
    <col min="10" max="10" width="17.44140625" customWidth="1"/>
    <col min="11" max="11" width="10.6640625" customWidth="1"/>
    <col min="12" max="12" width="3.88671875" customWidth="1"/>
    <col min="13" max="13" width="7" customWidth="1"/>
    <col min="14" max="14" width="31.6640625" customWidth="1"/>
    <col min="15" max="15" width="13.109375" bestFit="1" customWidth="1"/>
    <col min="16" max="16" width="10.6640625" bestFit="1" customWidth="1"/>
  </cols>
  <sheetData>
    <row r="1" spans="1:16" ht="21" x14ac:dyDescent="0.4">
      <c r="A1" s="61"/>
      <c r="B1" s="61"/>
      <c r="C1" s="61"/>
    </row>
    <row r="2" spans="1:16" ht="21" x14ac:dyDescent="0.4">
      <c r="A2" s="61"/>
      <c r="B2" s="61"/>
      <c r="C2" s="61"/>
    </row>
    <row r="3" spans="1:16" ht="21" x14ac:dyDescent="0.4">
      <c r="A3" s="61" t="s">
        <v>2</v>
      </c>
      <c r="B3" s="61"/>
      <c r="C3" s="61"/>
    </row>
    <row r="4" spans="1:16" ht="21" x14ac:dyDescent="0.4">
      <c r="A4" s="61" t="s">
        <v>3</v>
      </c>
      <c r="B4" s="61"/>
      <c r="C4" s="61"/>
    </row>
    <row r="7" spans="1:16" x14ac:dyDescent="0.3">
      <c r="M7" s="32"/>
      <c r="N7" s="32"/>
      <c r="O7" s="62" t="s">
        <v>74</v>
      </c>
      <c r="P7" s="62"/>
    </row>
    <row r="8" spans="1:16" ht="27.75" customHeight="1" x14ac:dyDescent="0.3">
      <c r="A8" s="28" t="s">
        <v>65</v>
      </c>
      <c r="B8" s="29" t="s">
        <v>22</v>
      </c>
      <c r="C8" s="28" t="s">
        <v>33</v>
      </c>
      <c r="D8" s="28" t="s">
        <v>23</v>
      </c>
      <c r="E8" s="28" t="s">
        <v>66</v>
      </c>
      <c r="F8" s="28" t="s">
        <v>32</v>
      </c>
      <c r="H8" s="28" t="s">
        <v>23</v>
      </c>
      <c r="I8" s="28" t="s">
        <v>67</v>
      </c>
      <c r="J8" s="28" t="s">
        <v>68</v>
      </c>
      <c r="K8" s="28" t="s">
        <v>27</v>
      </c>
      <c r="M8" s="28" t="s">
        <v>73</v>
      </c>
      <c r="N8" s="28" t="s">
        <v>27</v>
      </c>
      <c r="O8" s="28" t="s">
        <v>32</v>
      </c>
      <c r="P8" s="28" t="s">
        <v>31</v>
      </c>
    </row>
    <row r="9" spans="1:16" ht="21" x14ac:dyDescent="0.4">
      <c r="A9" s="27"/>
      <c r="B9" s="30">
        <v>44013</v>
      </c>
      <c r="C9" s="27">
        <f>MONTH(B9)</f>
        <v>7</v>
      </c>
      <c r="D9" s="27" t="s">
        <v>70</v>
      </c>
      <c r="E9" s="27">
        <v>800</v>
      </c>
      <c r="F9" s="27">
        <v>450</v>
      </c>
      <c r="H9" s="17" t="s">
        <v>70</v>
      </c>
      <c r="I9" s="17">
        <f>SUMIF($D$9:$D$113,H9,$E$9:$E$113)</f>
        <v>1550</v>
      </c>
      <c r="J9" s="17">
        <f>SUMIF($D$9:$D$113,H9,$F$9:$F$113)</f>
        <v>500</v>
      </c>
      <c r="K9" s="17">
        <f>J9+I9</f>
        <v>2050</v>
      </c>
      <c r="M9" s="32">
        <v>1</v>
      </c>
      <c r="N9" s="32">
        <f>SUMIF($C$9:$C$113,M9,$E$9:$E$113)</f>
        <v>0</v>
      </c>
      <c r="O9" s="14">
        <f>'دفتر الاستاذ العام'!Z10</f>
        <v>0</v>
      </c>
      <c r="P9" s="14">
        <f>'دفتر الاستاذ العام'!AA10</f>
        <v>0</v>
      </c>
    </row>
    <row r="10" spans="1:16" ht="21" x14ac:dyDescent="0.4">
      <c r="A10" s="27"/>
      <c r="B10" s="30">
        <v>43863</v>
      </c>
      <c r="C10" s="27">
        <f>MONTH(B10)</f>
        <v>2</v>
      </c>
      <c r="D10" s="27" t="s">
        <v>71</v>
      </c>
      <c r="E10" s="27">
        <v>1200</v>
      </c>
      <c r="F10" s="27">
        <v>300</v>
      </c>
      <c r="H10" s="17" t="s">
        <v>69</v>
      </c>
      <c r="I10" s="17">
        <f t="shared" ref="I10:I73" si="0">SUMIF($D$9:$D$113,H10,$E$9:$E$113)</f>
        <v>0</v>
      </c>
      <c r="J10" s="17">
        <f t="shared" ref="J10:J73" si="1">SUMIF($D$9:$D$113,H10,$F$9:$F$113)</f>
        <v>0</v>
      </c>
      <c r="K10" s="17">
        <f t="shared" ref="K10:K73" si="2">J10+I10</f>
        <v>0</v>
      </c>
      <c r="M10" s="32">
        <v>2</v>
      </c>
      <c r="N10" s="32">
        <f t="shared" ref="N10:N20" si="3">SUMIF($C$9:$C$113,M10,$E$9:$E$113)</f>
        <v>1200</v>
      </c>
      <c r="O10" s="46">
        <f>'دفتر الاستاذ العام'!Z11</f>
        <v>120000</v>
      </c>
      <c r="P10" s="14">
        <f>'دفتر الاستاذ العام'!AA11</f>
        <v>0</v>
      </c>
    </row>
    <row r="11" spans="1:16" ht="21" x14ac:dyDescent="0.4">
      <c r="A11" s="27"/>
      <c r="B11" s="30">
        <v>43959</v>
      </c>
      <c r="C11" s="27">
        <f>MONTH(B11)</f>
        <v>5</v>
      </c>
      <c r="D11" s="27" t="s">
        <v>70</v>
      </c>
      <c r="E11" s="27">
        <v>750</v>
      </c>
      <c r="F11" s="27">
        <v>50</v>
      </c>
      <c r="H11" s="17" t="s">
        <v>71</v>
      </c>
      <c r="I11" s="17">
        <f t="shared" si="0"/>
        <v>1200</v>
      </c>
      <c r="J11" s="17">
        <f t="shared" si="1"/>
        <v>300</v>
      </c>
      <c r="K11" s="17">
        <f t="shared" si="2"/>
        <v>1500</v>
      </c>
      <c r="M11" s="32">
        <v>3</v>
      </c>
      <c r="N11" s="32">
        <f t="shared" si="3"/>
        <v>1230</v>
      </c>
      <c r="O11" s="46">
        <f>'دفتر الاستاذ العام'!Z12</f>
        <v>60000</v>
      </c>
      <c r="P11" s="14">
        <f>'دفتر الاستاذ العام'!AA12</f>
        <v>0</v>
      </c>
    </row>
    <row r="12" spans="1:16" ht="21" x14ac:dyDescent="0.4">
      <c r="A12" s="27"/>
      <c r="B12" s="30">
        <v>43896</v>
      </c>
      <c r="C12" s="27">
        <f t="shared" ref="C12:C74" si="4">MONTH(B12)</f>
        <v>3</v>
      </c>
      <c r="D12" s="27" t="s">
        <v>72</v>
      </c>
      <c r="E12" s="27">
        <v>500</v>
      </c>
      <c r="F12" s="27">
        <v>340</v>
      </c>
      <c r="H12" s="17" t="s">
        <v>72</v>
      </c>
      <c r="I12" s="17">
        <f t="shared" si="0"/>
        <v>1230</v>
      </c>
      <c r="J12" s="17">
        <f t="shared" si="1"/>
        <v>340</v>
      </c>
      <c r="K12" s="17">
        <f t="shared" si="2"/>
        <v>1570</v>
      </c>
      <c r="M12" s="32">
        <v>4</v>
      </c>
      <c r="N12" s="32">
        <f t="shared" si="3"/>
        <v>0</v>
      </c>
      <c r="O12" s="14">
        <f>'دفتر الاستاذ العام'!Z13</f>
        <v>0</v>
      </c>
      <c r="P12" s="14">
        <f>'دفتر الاستاذ العام'!AA13</f>
        <v>0</v>
      </c>
    </row>
    <row r="13" spans="1:16" ht="21" x14ac:dyDescent="0.4">
      <c r="A13" s="27"/>
      <c r="B13" s="30">
        <v>43919</v>
      </c>
      <c r="C13" s="27">
        <f t="shared" si="4"/>
        <v>3</v>
      </c>
      <c r="D13" s="27" t="s">
        <v>72</v>
      </c>
      <c r="E13" s="27">
        <v>730</v>
      </c>
      <c r="F13" s="27"/>
      <c r="H13" s="17"/>
      <c r="I13" s="17">
        <f t="shared" si="0"/>
        <v>0</v>
      </c>
      <c r="J13" s="17">
        <f t="shared" si="1"/>
        <v>0</v>
      </c>
      <c r="K13" s="17">
        <f t="shared" si="2"/>
        <v>0</v>
      </c>
      <c r="M13" s="32">
        <v>5</v>
      </c>
      <c r="N13" s="32">
        <f t="shared" si="3"/>
        <v>750</v>
      </c>
      <c r="O13" s="14">
        <f>'دفتر الاستاذ العام'!Z14</f>
        <v>0</v>
      </c>
      <c r="P13" s="14">
        <f>'دفتر الاستاذ العام'!AA14</f>
        <v>0</v>
      </c>
    </row>
    <row r="14" spans="1:16" ht="21" x14ac:dyDescent="0.4">
      <c r="A14" s="27"/>
      <c r="B14" s="30"/>
      <c r="C14" s="27">
        <f t="shared" si="4"/>
        <v>1</v>
      </c>
      <c r="D14" s="27"/>
      <c r="E14" s="27"/>
      <c r="F14" s="27"/>
      <c r="H14" s="17"/>
      <c r="I14" s="17">
        <f t="shared" si="0"/>
        <v>0</v>
      </c>
      <c r="J14" s="17">
        <f t="shared" si="1"/>
        <v>0</v>
      </c>
      <c r="K14" s="17">
        <f t="shared" si="2"/>
        <v>0</v>
      </c>
      <c r="M14" s="32">
        <v>6</v>
      </c>
      <c r="N14" s="32">
        <f t="shared" si="3"/>
        <v>0</v>
      </c>
      <c r="O14" s="14">
        <f>'دفتر الاستاذ العام'!Z15</f>
        <v>0</v>
      </c>
      <c r="P14" s="46">
        <f>'دفتر الاستاذ العام'!AA15</f>
        <v>1000</v>
      </c>
    </row>
    <row r="15" spans="1:16" ht="21" x14ac:dyDescent="0.4">
      <c r="A15" s="27"/>
      <c r="B15" s="30"/>
      <c r="C15" s="27">
        <f t="shared" si="4"/>
        <v>1</v>
      </c>
      <c r="D15" s="27"/>
      <c r="E15" s="27"/>
      <c r="F15" s="27"/>
      <c r="H15" s="17"/>
      <c r="I15" s="17">
        <f t="shared" si="0"/>
        <v>0</v>
      </c>
      <c r="J15" s="17">
        <f t="shared" si="1"/>
        <v>0</v>
      </c>
      <c r="K15" s="17">
        <f t="shared" si="2"/>
        <v>0</v>
      </c>
      <c r="M15" s="32">
        <v>7</v>
      </c>
      <c r="N15" s="32">
        <f t="shared" si="3"/>
        <v>800</v>
      </c>
      <c r="O15" s="14">
        <f>'دفتر الاستاذ العام'!Z16</f>
        <v>0</v>
      </c>
      <c r="P15" s="14">
        <f>'دفتر الاستاذ العام'!AA16</f>
        <v>0</v>
      </c>
    </row>
    <row r="16" spans="1:16" ht="21" x14ac:dyDescent="0.4">
      <c r="A16" s="27"/>
      <c r="B16" s="30"/>
      <c r="C16" s="27">
        <f t="shared" si="4"/>
        <v>1</v>
      </c>
      <c r="D16" s="27"/>
      <c r="E16" s="27"/>
      <c r="F16" s="27"/>
      <c r="H16" s="17"/>
      <c r="I16" s="17">
        <f t="shared" si="0"/>
        <v>0</v>
      </c>
      <c r="J16" s="17">
        <f t="shared" si="1"/>
        <v>0</v>
      </c>
      <c r="K16" s="17">
        <f t="shared" si="2"/>
        <v>0</v>
      </c>
      <c r="M16" s="32">
        <v>8</v>
      </c>
      <c r="N16" s="32">
        <f t="shared" si="3"/>
        <v>0</v>
      </c>
      <c r="O16" s="14">
        <f>'دفتر الاستاذ العام'!Z17</f>
        <v>0</v>
      </c>
      <c r="P16" s="14">
        <f>'دفتر الاستاذ العام'!AA17</f>
        <v>0</v>
      </c>
    </row>
    <row r="17" spans="1:16" ht="21" x14ac:dyDescent="0.4">
      <c r="A17" s="27"/>
      <c r="B17" s="30"/>
      <c r="C17" s="27">
        <f t="shared" si="4"/>
        <v>1</v>
      </c>
      <c r="D17" s="27"/>
      <c r="E17" s="27"/>
      <c r="F17" s="27"/>
      <c r="H17" s="17"/>
      <c r="I17" s="17">
        <f t="shared" si="0"/>
        <v>0</v>
      </c>
      <c r="J17" s="17">
        <f t="shared" si="1"/>
        <v>0</v>
      </c>
      <c r="K17" s="17">
        <f t="shared" si="2"/>
        <v>0</v>
      </c>
      <c r="M17" s="32">
        <v>9</v>
      </c>
      <c r="N17" s="32">
        <f t="shared" si="3"/>
        <v>0</v>
      </c>
      <c r="O17" s="14">
        <f>'دفتر الاستاذ العام'!Z18</f>
        <v>0</v>
      </c>
      <c r="P17" s="14">
        <f>'دفتر الاستاذ العام'!AA18</f>
        <v>0</v>
      </c>
    </row>
    <row r="18" spans="1:16" ht="21" x14ac:dyDescent="0.4">
      <c r="A18" s="27"/>
      <c r="B18" s="30"/>
      <c r="C18" s="27">
        <f t="shared" si="4"/>
        <v>1</v>
      </c>
      <c r="D18" s="27"/>
      <c r="E18" s="27"/>
      <c r="F18" s="27"/>
      <c r="H18" s="17"/>
      <c r="I18" s="17">
        <f t="shared" si="0"/>
        <v>0</v>
      </c>
      <c r="J18" s="17">
        <f t="shared" si="1"/>
        <v>0</v>
      </c>
      <c r="K18" s="17">
        <f t="shared" si="2"/>
        <v>0</v>
      </c>
      <c r="M18" s="32">
        <v>10</v>
      </c>
      <c r="N18" s="32">
        <f t="shared" si="3"/>
        <v>0</v>
      </c>
      <c r="O18" s="14">
        <f>'دفتر الاستاذ العام'!Z19</f>
        <v>0</v>
      </c>
      <c r="P18" s="14">
        <f>'دفتر الاستاذ العام'!AA19</f>
        <v>0</v>
      </c>
    </row>
    <row r="19" spans="1:16" ht="21" x14ac:dyDescent="0.4">
      <c r="A19" s="27"/>
      <c r="B19" s="30"/>
      <c r="C19" s="27">
        <f t="shared" si="4"/>
        <v>1</v>
      </c>
      <c r="D19" s="27"/>
      <c r="E19" s="27"/>
      <c r="F19" s="27"/>
      <c r="H19" s="17"/>
      <c r="I19" s="17">
        <f t="shared" si="0"/>
        <v>0</v>
      </c>
      <c r="J19" s="17">
        <f t="shared" si="1"/>
        <v>0</v>
      </c>
      <c r="K19" s="17">
        <f t="shared" si="2"/>
        <v>0</v>
      </c>
      <c r="M19" s="32">
        <v>11</v>
      </c>
      <c r="N19" s="32">
        <f t="shared" si="3"/>
        <v>0</v>
      </c>
      <c r="O19" s="14">
        <f>'دفتر الاستاذ العام'!Z20</f>
        <v>0</v>
      </c>
      <c r="P19" s="14">
        <f>'دفتر الاستاذ العام'!AA20</f>
        <v>0</v>
      </c>
    </row>
    <row r="20" spans="1:16" ht="21" x14ac:dyDescent="0.4">
      <c r="A20" s="27"/>
      <c r="B20" s="30"/>
      <c r="C20" s="27">
        <f t="shared" si="4"/>
        <v>1</v>
      </c>
      <c r="D20" s="27"/>
      <c r="E20" s="27"/>
      <c r="F20" s="27"/>
      <c r="H20" s="17"/>
      <c r="I20" s="17">
        <f t="shared" si="0"/>
        <v>0</v>
      </c>
      <c r="J20" s="17">
        <f t="shared" si="1"/>
        <v>0</v>
      </c>
      <c r="K20" s="17">
        <f t="shared" si="2"/>
        <v>0</v>
      </c>
      <c r="M20" s="32">
        <v>12</v>
      </c>
      <c r="N20" s="32">
        <f t="shared" si="3"/>
        <v>0</v>
      </c>
      <c r="O20" s="14">
        <f>'دفتر الاستاذ العام'!Z21</f>
        <v>120000</v>
      </c>
      <c r="P20" s="14">
        <f>'دفتر الاستاذ العام'!AA21</f>
        <v>0</v>
      </c>
    </row>
    <row r="21" spans="1:16" ht="21" x14ac:dyDescent="0.4">
      <c r="A21" s="27"/>
      <c r="B21" s="30"/>
      <c r="C21" s="27">
        <f t="shared" si="4"/>
        <v>1</v>
      </c>
      <c r="D21" s="27"/>
      <c r="E21" s="27"/>
      <c r="F21" s="27"/>
      <c r="H21" s="17"/>
      <c r="I21" s="17">
        <f t="shared" si="0"/>
        <v>0</v>
      </c>
      <c r="J21" s="17">
        <f t="shared" si="1"/>
        <v>0</v>
      </c>
      <c r="K21" s="17">
        <f t="shared" si="2"/>
        <v>0</v>
      </c>
    </row>
    <row r="22" spans="1:16" ht="21" x14ac:dyDescent="0.4">
      <c r="A22" s="27"/>
      <c r="B22" s="30"/>
      <c r="C22" s="27">
        <f t="shared" si="4"/>
        <v>1</v>
      </c>
      <c r="D22" s="27"/>
      <c r="E22" s="27"/>
      <c r="F22" s="27"/>
      <c r="H22" s="17"/>
      <c r="I22" s="17">
        <f t="shared" si="0"/>
        <v>0</v>
      </c>
      <c r="J22" s="17">
        <f t="shared" si="1"/>
        <v>0</v>
      </c>
      <c r="K22" s="17">
        <f t="shared" si="2"/>
        <v>0</v>
      </c>
    </row>
    <row r="23" spans="1:16" ht="21" x14ac:dyDescent="0.4">
      <c r="A23" s="27"/>
      <c r="B23" s="30"/>
      <c r="C23" s="27">
        <f t="shared" si="4"/>
        <v>1</v>
      </c>
      <c r="D23" s="27"/>
      <c r="E23" s="27"/>
      <c r="F23" s="27"/>
      <c r="H23" s="17"/>
      <c r="I23" s="17">
        <f t="shared" si="0"/>
        <v>0</v>
      </c>
      <c r="J23" s="17">
        <f t="shared" si="1"/>
        <v>0</v>
      </c>
      <c r="K23" s="17">
        <f t="shared" si="2"/>
        <v>0</v>
      </c>
    </row>
    <row r="24" spans="1:16" ht="21" x14ac:dyDescent="0.4">
      <c r="A24" s="27"/>
      <c r="B24" s="30"/>
      <c r="C24" s="27">
        <f t="shared" si="4"/>
        <v>1</v>
      </c>
      <c r="D24" s="27"/>
      <c r="E24" s="27"/>
      <c r="F24" s="27"/>
      <c r="H24" s="17"/>
      <c r="I24" s="17">
        <f t="shared" si="0"/>
        <v>0</v>
      </c>
      <c r="J24" s="17">
        <f t="shared" si="1"/>
        <v>0</v>
      </c>
      <c r="K24" s="17">
        <f t="shared" si="2"/>
        <v>0</v>
      </c>
    </row>
    <row r="25" spans="1:16" ht="21" x14ac:dyDescent="0.4">
      <c r="A25" s="27"/>
      <c r="B25" s="30"/>
      <c r="C25" s="27">
        <f t="shared" si="4"/>
        <v>1</v>
      </c>
      <c r="D25" s="27"/>
      <c r="E25" s="27"/>
      <c r="F25" s="27"/>
      <c r="H25" s="17"/>
      <c r="I25" s="17">
        <f t="shared" si="0"/>
        <v>0</v>
      </c>
      <c r="J25" s="17">
        <f t="shared" si="1"/>
        <v>0</v>
      </c>
      <c r="K25" s="17">
        <f t="shared" si="2"/>
        <v>0</v>
      </c>
    </row>
    <row r="26" spans="1:16" ht="21" x14ac:dyDescent="0.4">
      <c r="A26" s="27"/>
      <c r="B26" s="30"/>
      <c r="C26" s="27">
        <f t="shared" si="4"/>
        <v>1</v>
      </c>
      <c r="D26" s="27"/>
      <c r="E26" s="27"/>
      <c r="F26" s="27"/>
      <c r="H26" s="17"/>
      <c r="I26" s="17">
        <f t="shared" si="0"/>
        <v>0</v>
      </c>
      <c r="J26" s="17">
        <f t="shared" si="1"/>
        <v>0</v>
      </c>
      <c r="K26" s="17">
        <f t="shared" si="2"/>
        <v>0</v>
      </c>
    </row>
    <row r="27" spans="1:16" ht="21" x14ac:dyDescent="0.4">
      <c r="A27" s="27"/>
      <c r="B27" s="30"/>
      <c r="C27" s="27">
        <f t="shared" si="4"/>
        <v>1</v>
      </c>
      <c r="D27" s="27"/>
      <c r="E27" s="27"/>
      <c r="F27" s="27"/>
      <c r="H27" s="17"/>
      <c r="I27" s="17">
        <f t="shared" si="0"/>
        <v>0</v>
      </c>
      <c r="J27" s="17">
        <f t="shared" si="1"/>
        <v>0</v>
      </c>
      <c r="K27" s="17">
        <f t="shared" si="2"/>
        <v>0</v>
      </c>
    </row>
    <row r="28" spans="1:16" ht="21" x14ac:dyDescent="0.4">
      <c r="A28" s="27"/>
      <c r="B28" s="30"/>
      <c r="C28" s="27">
        <f t="shared" si="4"/>
        <v>1</v>
      </c>
      <c r="D28" s="27"/>
      <c r="E28" s="27"/>
      <c r="F28" s="27"/>
      <c r="H28" s="17"/>
      <c r="I28" s="17">
        <f t="shared" si="0"/>
        <v>0</v>
      </c>
      <c r="J28" s="17">
        <f t="shared" si="1"/>
        <v>0</v>
      </c>
      <c r="K28" s="17">
        <f t="shared" si="2"/>
        <v>0</v>
      </c>
    </row>
    <row r="29" spans="1:16" ht="21" x14ac:dyDescent="0.4">
      <c r="A29" s="27"/>
      <c r="B29" s="30"/>
      <c r="C29" s="27">
        <f t="shared" si="4"/>
        <v>1</v>
      </c>
      <c r="D29" s="27"/>
      <c r="E29" s="27"/>
      <c r="F29" s="27"/>
      <c r="H29" s="17"/>
      <c r="I29" s="17">
        <f t="shared" si="0"/>
        <v>0</v>
      </c>
      <c r="J29" s="17">
        <f t="shared" si="1"/>
        <v>0</v>
      </c>
      <c r="K29" s="17">
        <f t="shared" si="2"/>
        <v>0</v>
      </c>
    </row>
    <row r="30" spans="1:16" ht="21" x14ac:dyDescent="0.4">
      <c r="A30" s="27"/>
      <c r="B30" s="30"/>
      <c r="C30" s="27">
        <f t="shared" si="4"/>
        <v>1</v>
      </c>
      <c r="D30" s="27"/>
      <c r="E30" s="27"/>
      <c r="F30" s="27"/>
      <c r="H30" s="17"/>
      <c r="I30" s="17">
        <f t="shared" si="0"/>
        <v>0</v>
      </c>
      <c r="J30" s="17">
        <f t="shared" si="1"/>
        <v>0</v>
      </c>
      <c r="K30" s="17">
        <f t="shared" si="2"/>
        <v>0</v>
      </c>
    </row>
    <row r="31" spans="1:16" ht="21" x14ac:dyDescent="0.4">
      <c r="A31" s="27"/>
      <c r="B31" s="30"/>
      <c r="C31" s="27">
        <f t="shared" si="4"/>
        <v>1</v>
      </c>
      <c r="D31" s="27"/>
      <c r="E31" s="27"/>
      <c r="F31" s="27"/>
      <c r="H31" s="17"/>
      <c r="I31" s="17">
        <f t="shared" si="0"/>
        <v>0</v>
      </c>
      <c r="J31" s="17">
        <f t="shared" si="1"/>
        <v>0</v>
      </c>
      <c r="K31" s="17">
        <f t="shared" si="2"/>
        <v>0</v>
      </c>
    </row>
    <row r="32" spans="1:16" ht="21" x14ac:dyDescent="0.4">
      <c r="A32" s="27"/>
      <c r="B32" s="30"/>
      <c r="C32" s="27">
        <f t="shared" si="4"/>
        <v>1</v>
      </c>
      <c r="D32" s="27"/>
      <c r="E32" s="27"/>
      <c r="F32" s="27"/>
      <c r="H32" s="17"/>
      <c r="I32" s="17">
        <f t="shared" si="0"/>
        <v>0</v>
      </c>
      <c r="J32" s="17">
        <f t="shared" si="1"/>
        <v>0</v>
      </c>
      <c r="K32" s="17">
        <f t="shared" si="2"/>
        <v>0</v>
      </c>
    </row>
    <row r="33" spans="1:11" ht="21" x14ac:dyDescent="0.4">
      <c r="A33" s="27"/>
      <c r="B33" s="30"/>
      <c r="C33" s="27">
        <f t="shared" si="4"/>
        <v>1</v>
      </c>
      <c r="D33" s="27"/>
      <c r="E33" s="27"/>
      <c r="F33" s="27"/>
      <c r="H33" s="17"/>
      <c r="I33" s="17">
        <f t="shared" si="0"/>
        <v>0</v>
      </c>
      <c r="J33" s="17">
        <f t="shared" si="1"/>
        <v>0</v>
      </c>
      <c r="K33" s="17">
        <f t="shared" si="2"/>
        <v>0</v>
      </c>
    </row>
    <row r="34" spans="1:11" ht="21" x14ac:dyDescent="0.4">
      <c r="A34" s="27"/>
      <c r="B34" s="30"/>
      <c r="C34" s="27">
        <f t="shared" si="4"/>
        <v>1</v>
      </c>
      <c r="D34" s="27"/>
      <c r="E34" s="27"/>
      <c r="F34" s="27"/>
      <c r="H34" s="17"/>
      <c r="I34" s="17">
        <f t="shared" si="0"/>
        <v>0</v>
      </c>
      <c r="J34" s="17">
        <f t="shared" si="1"/>
        <v>0</v>
      </c>
      <c r="K34" s="17">
        <f t="shared" si="2"/>
        <v>0</v>
      </c>
    </row>
    <row r="35" spans="1:11" ht="21" x14ac:dyDescent="0.4">
      <c r="A35" s="27"/>
      <c r="B35" s="30"/>
      <c r="C35" s="27">
        <f t="shared" si="4"/>
        <v>1</v>
      </c>
      <c r="D35" s="27"/>
      <c r="E35" s="27"/>
      <c r="F35" s="27"/>
      <c r="H35" s="17"/>
      <c r="I35" s="17">
        <f t="shared" si="0"/>
        <v>0</v>
      </c>
      <c r="J35" s="17">
        <f t="shared" si="1"/>
        <v>0</v>
      </c>
      <c r="K35" s="17">
        <f t="shared" si="2"/>
        <v>0</v>
      </c>
    </row>
    <row r="36" spans="1:11" ht="21" x14ac:dyDescent="0.4">
      <c r="A36" s="27"/>
      <c r="B36" s="30"/>
      <c r="C36" s="27">
        <f t="shared" si="4"/>
        <v>1</v>
      </c>
      <c r="D36" s="27"/>
      <c r="E36" s="27"/>
      <c r="F36" s="27"/>
      <c r="H36" s="17"/>
      <c r="I36" s="17">
        <f t="shared" si="0"/>
        <v>0</v>
      </c>
      <c r="J36" s="17">
        <f t="shared" si="1"/>
        <v>0</v>
      </c>
      <c r="K36" s="17">
        <f t="shared" si="2"/>
        <v>0</v>
      </c>
    </row>
    <row r="37" spans="1:11" ht="21" x14ac:dyDescent="0.4">
      <c r="A37" s="27"/>
      <c r="B37" s="30"/>
      <c r="C37" s="27">
        <f t="shared" si="4"/>
        <v>1</v>
      </c>
      <c r="D37" s="27"/>
      <c r="E37" s="27"/>
      <c r="F37" s="27"/>
      <c r="H37" s="17"/>
      <c r="I37" s="17">
        <f t="shared" si="0"/>
        <v>0</v>
      </c>
      <c r="J37" s="17">
        <f t="shared" si="1"/>
        <v>0</v>
      </c>
      <c r="K37" s="17">
        <f t="shared" si="2"/>
        <v>0</v>
      </c>
    </row>
    <row r="38" spans="1:11" ht="21" x14ac:dyDescent="0.4">
      <c r="A38" s="27"/>
      <c r="B38" s="30"/>
      <c r="C38" s="27">
        <f t="shared" si="4"/>
        <v>1</v>
      </c>
      <c r="D38" s="27"/>
      <c r="E38" s="27"/>
      <c r="F38" s="27"/>
      <c r="H38" s="17"/>
      <c r="I38" s="17">
        <f t="shared" si="0"/>
        <v>0</v>
      </c>
      <c r="J38" s="17">
        <f t="shared" si="1"/>
        <v>0</v>
      </c>
      <c r="K38" s="17">
        <f t="shared" si="2"/>
        <v>0</v>
      </c>
    </row>
    <row r="39" spans="1:11" ht="21" x14ac:dyDescent="0.4">
      <c r="A39" s="27"/>
      <c r="B39" s="30"/>
      <c r="C39" s="27">
        <f t="shared" si="4"/>
        <v>1</v>
      </c>
      <c r="D39" s="27"/>
      <c r="E39" s="27"/>
      <c r="F39" s="27"/>
      <c r="H39" s="17"/>
      <c r="I39" s="17">
        <f t="shared" si="0"/>
        <v>0</v>
      </c>
      <c r="J39" s="17">
        <f t="shared" si="1"/>
        <v>0</v>
      </c>
      <c r="K39" s="17">
        <f t="shared" si="2"/>
        <v>0</v>
      </c>
    </row>
    <row r="40" spans="1:11" ht="21" x14ac:dyDescent="0.4">
      <c r="A40" s="27"/>
      <c r="B40" s="30"/>
      <c r="C40" s="27">
        <f t="shared" si="4"/>
        <v>1</v>
      </c>
      <c r="D40" s="27"/>
      <c r="E40" s="27"/>
      <c r="F40" s="27"/>
      <c r="H40" s="17"/>
      <c r="I40" s="17">
        <f t="shared" si="0"/>
        <v>0</v>
      </c>
      <c r="J40" s="17">
        <f t="shared" si="1"/>
        <v>0</v>
      </c>
      <c r="K40" s="17">
        <f t="shared" si="2"/>
        <v>0</v>
      </c>
    </row>
    <row r="41" spans="1:11" ht="21" x14ac:dyDescent="0.4">
      <c r="A41" s="27"/>
      <c r="B41" s="30"/>
      <c r="C41" s="27">
        <f t="shared" si="4"/>
        <v>1</v>
      </c>
      <c r="D41" s="27"/>
      <c r="E41" s="27"/>
      <c r="F41" s="27"/>
      <c r="H41" s="17"/>
      <c r="I41" s="17">
        <f t="shared" si="0"/>
        <v>0</v>
      </c>
      <c r="J41" s="17">
        <f t="shared" si="1"/>
        <v>0</v>
      </c>
      <c r="K41" s="17">
        <f t="shared" si="2"/>
        <v>0</v>
      </c>
    </row>
    <row r="42" spans="1:11" ht="21" x14ac:dyDescent="0.4">
      <c r="A42" s="27"/>
      <c r="B42" s="30"/>
      <c r="C42" s="27">
        <f t="shared" si="4"/>
        <v>1</v>
      </c>
      <c r="D42" s="27"/>
      <c r="E42" s="27"/>
      <c r="F42" s="27"/>
      <c r="H42" s="17"/>
      <c r="I42" s="17">
        <f t="shared" si="0"/>
        <v>0</v>
      </c>
      <c r="J42" s="17">
        <f t="shared" si="1"/>
        <v>0</v>
      </c>
      <c r="K42" s="17">
        <f t="shared" si="2"/>
        <v>0</v>
      </c>
    </row>
    <row r="43" spans="1:11" ht="21" x14ac:dyDescent="0.4">
      <c r="A43" s="27"/>
      <c r="B43" s="30"/>
      <c r="C43" s="27">
        <f t="shared" si="4"/>
        <v>1</v>
      </c>
      <c r="D43" s="27"/>
      <c r="E43" s="27"/>
      <c r="F43" s="27"/>
      <c r="H43" s="17"/>
      <c r="I43" s="17">
        <f t="shared" si="0"/>
        <v>0</v>
      </c>
      <c r="J43" s="17">
        <f t="shared" si="1"/>
        <v>0</v>
      </c>
      <c r="K43" s="17">
        <f t="shared" si="2"/>
        <v>0</v>
      </c>
    </row>
    <row r="44" spans="1:11" ht="21" x14ac:dyDescent="0.4">
      <c r="A44" s="27"/>
      <c r="B44" s="30"/>
      <c r="C44" s="27">
        <f t="shared" si="4"/>
        <v>1</v>
      </c>
      <c r="D44" s="27"/>
      <c r="E44" s="27"/>
      <c r="F44" s="27"/>
      <c r="H44" s="17"/>
      <c r="I44" s="17">
        <f t="shared" si="0"/>
        <v>0</v>
      </c>
      <c r="J44" s="17">
        <f t="shared" si="1"/>
        <v>0</v>
      </c>
      <c r="K44" s="17">
        <f t="shared" si="2"/>
        <v>0</v>
      </c>
    </row>
    <row r="45" spans="1:11" ht="21" x14ac:dyDescent="0.4">
      <c r="A45" s="27"/>
      <c r="B45" s="30"/>
      <c r="C45" s="27">
        <f t="shared" si="4"/>
        <v>1</v>
      </c>
      <c r="D45" s="27"/>
      <c r="E45" s="27"/>
      <c r="F45" s="27"/>
      <c r="H45" s="17"/>
      <c r="I45" s="17">
        <f t="shared" si="0"/>
        <v>0</v>
      </c>
      <c r="J45" s="17">
        <f t="shared" si="1"/>
        <v>0</v>
      </c>
      <c r="K45" s="17">
        <f t="shared" si="2"/>
        <v>0</v>
      </c>
    </row>
    <row r="46" spans="1:11" ht="21" x14ac:dyDescent="0.4">
      <c r="A46" s="27"/>
      <c r="B46" s="30"/>
      <c r="C46" s="27">
        <f t="shared" si="4"/>
        <v>1</v>
      </c>
      <c r="D46" s="27"/>
      <c r="E46" s="27"/>
      <c r="F46" s="27"/>
      <c r="H46" s="17"/>
      <c r="I46" s="17">
        <f t="shared" si="0"/>
        <v>0</v>
      </c>
      <c r="J46" s="17">
        <f t="shared" si="1"/>
        <v>0</v>
      </c>
      <c r="K46" s="17">
        <f t="shared" si="2"/>
        <v>0</v>
      </c>
    </row>
    <row r="47" spans="1:11" ht="21" x14ac:dyDescent="0.4">
      <c r="A47" s="27"/>
      <c r="B47" s="30"/>
      <c r="C47" s="27">
        <f t="shared" si="4"/>
        <v>1</v>
      </c>
      <c r="D47" s="27"/>
      <c r="E47" s="27"/>
      <c r="F47" s="27"/>
      <c r="H47" s="17"/>
      <c r="I47" s="17">
        <f t="shared" si="0"/>
        <v>0</v>
      </c>
      <c r="J47" s="17">
        <f t="shared" si="1"/>
        <v>0</v>
      </c>
      <c r="K47" s="17">
        <f t="shared" si="2"/>
        <v>0</v>
      </c>
    </row>
    <row r="48" spans="1:11" ht="21" x14ac:dyDescent="0.4">
      <c r="A48" s="27"/>
      <c r="B48" s="30"/>
      <c r="C48" s="27">
        <f t="shared" si="4"/>
        <v>1</v>
      </c>
      <c r="D48" s="27"/>
      <c r="E48" s="27"/>
      <c r="F48" s="27"/>
      <c r="H48" s="17"/>
      <c r="I48" s="17">
        <f t="shared" si="0"/>
        <v>0</v>
      </c>
      <c r="J48" s="17">
        <f t="shared" si="1"/>
        <v>0</v>
      </c>
      <c r="K48" s="17">
        <f t="shared" si="2"/>
        <v>0</v>
      </c>
    </row>
    <row r="49" spans="1:11" ht="21" x14ac:dyDescent="0.4">
      <c r="A49" s="27"/>
      <c r="B49" s="30"/>
      <c r="C49" s="27">
        <f t="shared" si="4"/>
        <v>1</v>
      </c>
      <c r="D49" s="27"/>
      <c r="E49" s="27"/>
      <c r="F49" s="27"/>
      <c r="H49" s="17"/>
      <c r="I49" s="17">
        <f t="shared" si="0"/>
        <v>0</v>
      </c>
      <c r="J49" s="17">
        <f t="shared" si="1"/>
        <v>0</v>
      </c>
      <c r="K49" s="17">
        <f t="shared" si="2"/>
        <v>0</v>
      </c>
    </row>
    <row r="50" spans="1:11" ht="21" x14ac:dyDescent="0.4">
      <c r="A50" s="27"/>
      <c r="B50" s="30"/>
      <c r="C50" s="27">
        <f t="shared" si="4"/>
        <v>1</v>
      </c>
      <c r="D50" s="27"/>
      <c r="E50" s="27"/>
      <c r="F50" s="27"/>
      <c r="H50" s="17"/>
      <c r="I50" s="17">
        <f t="shared" si="0"/>
        <v>0</v>
      </c>
      <c r="J50" s="17">
        <f t="shared" si="1"/>
        <v>0</v>
      </c>
      <c r="K50" s="17">
        <f t="shared" si="2"/>
        <v>0</v>
      </c>
    </row>
    <row r="51" spans="1:11" ht="21" x14ac:dyDescent="0.4">
      <c r="A51" s="27"/>
      <c r="B51" s="30"/>
      <c r="C51" s="27">
        <f t="shared" si="4"/>
        <v>1</v>
      </c>
      <c r="D51" s="27"/>
      <c r="E51" s="27"/>
      <c r="F51" s="27"/>
      <c r="H51" s="17"/>
      <c r="I51" s="17">
        <f t="shared" si="0"/>
        <v>0</v>
      </c>
      <c r="J51" s="17">
        <f t="shared" si="1"/>
        <v>0</v>
      </c>
      <c r="K51" s="17">
        <f t="shared" si="2"/>
        <v>0</v>
      </c>
    </row>
    <row r="52" spans="1:11" ht="21" x14ac:dyDescent="0.4">
      <c r="A52" s="27"/>
      <c r="B52" s="30"/>
      <c r="C52" s="27">
        <f t="shared" si="4"/>
        <v>1</v>
      </c>
      <c r="D52" s="27"/>
      <c r="E52" s="27"/>
      <c r="F52" s="27"/>
      <c r="H52" s="17"/>
      <c r="I52" s="17">
        <f t="shared" si="0"/>
        <v>0</v>
      </c>
      <c r="J52" s="17">
        <f t="shared" si="1"/>
        <v>0</v>
      </c>
      <c r="K52" s="17">
        <f t="shared" si="2"/>
        <v>0</v>
      </c>
    </row>
    <row r="53" spans="1:11" ht="21" x14ac:dyDescent="0.4">
      <c r="A53" s="27"/>
      <c r="B53" s="30"/>
      <c r="C53" s="27">
        <f t="shared" si="4"/>
        <v>1</v>
      </c>
      <c r="D53" s="27"/>
      <c r="E53" s="27"/>
      <c r="F53" s="27"/>
      <c r="H53" s="17"/>
      <c r="I53" s="17">
        <f t="shared" si="0"/>
        <v>0</v>
      </c>
      <c r="J53" s="17">
        <f t="shared" si="1"/>
        <v>0</v>
      </c>
      <c r="K53" s="17">
        <f t="shared" si="2"/>
        <v>0</v>
      </c>
    </row>
    <row r="54" spans="1:11" ht="21" x14ac:dyDescent="0.4">
      <c r="A54" s="27"/>
      <c r="B54" s="30"/>
      <c r="C54" s="27">
        <f t="shared" si="4"/>
        <v>1</v>
      </c>
      <c r="D54" s="27"/>
      <c r="E54" s="27"/>
      <c r="F54" s="27"/>
      <c r="H54" s="17"/>
      <c r="I54" s="17">
        <f t="shared" si="0"/>
        <v>0</v>
      </c>
      <c r="J54" s="17">
        <f t="shared" si="1"/>
        <v>0</v>
      </c>
      <c r="K54" s="17">
        <f t="shared" si="2"/>
        <v>0</v>
      </c>
    </row>
    <row r="55" spans="1:11" ht="21" x14ac:dyDescent="0.4">
      <c r="A55" s="27"/>
      <c r="B55" s="30"/>
      <c r="C55" s="27">
        <f t="shared" si="4"/>
        <v>1</v>
      </c>
      <c r="D55" s="27"/>
      <c r="E55" s="27"/>
      <c r="F55" s="27"/>
      <c r="H55" s="17"/>
      <c r="I55" s="17">
        <f t="shared" si="0"/>
        <v>0</v>
      </c>
      <c r="J55" s="17">
        <f t="shared" si="1"/>
        <v>0</v>
      </c>
      <c r="K55" s="17">
        <f t="shared" si="2"/>
        <v>0</v>
      </c>
    </row>
    <row r="56" spans="1:11" ht="21" x14ac:dyDescent="0.4">
      <c r="A56" s="27"/>
      <c r="B56" s="30"/>
      <c r="C56" s="27">
        <f t="shared" si="4"/>
        <v>1</v>
      </c>
      <c r="D56" s="27"/>
      <c r="E56" s="27"/>
      <c r="F56" s="27"/>
      <c r="H56" s="17"/>
      <c r="I56" s="17">
        <f t="shared" si="0"/>
        <v>0</v>
      </c>
      <c r="J56" s="17">
        <f t="shared" si="1"/>
        <v>0</v>
      </c>
      <c r="K56" s="17">
        <f t="shared" si="2"/>
        <v>0</v>
      </c>
    </row>
    <row r="57" spans="1:11" ht="21" x14ac:dyDescent="0.4">
      <c r="A57" s="27"/>
      <c r="B57" s="30"/>
      <c r="C57" s="27">
        <f t="shared" si="4"/>
        <v>1</v>
      </c>
      <c r="D57" s="27"/>
      <c r="E57" s="27"/>
      <c r="F57" s="27"/>
      <c r="H57" s="17"/>
      <c r="I57" s="17">
        <f t="shared" si="0"/>
        <v>0</v>
      </c>
      <c r="J57" s="17">
        <f t="shared" si="1"/>
        <v>0</v>
      </c>
      <c r="K57" s="17">
        <f t="shared" si="2"/>
        <v>0</v>
      </c>
    </row>
    <row r="58" spans="1:11" ht="21" x14ac:dyDescent="0.4">
      <c r="A58" s="27"/>
      <c r="B58" s="30"/>
      <c r="C58" s="27">
        <f t="shared" si="4"/>
        <v>1</v>
      </c>
      <c r="D58" s="27"/>
      <c r="E58" s="27"/>
      <c r="F58" s="27"/>
      <c r="H58" s="17"/>
      <c r="I58" s="17">
        <f t="shared" si="0"/>
        <v>0</v>
      </c>
      <c r="J58" s="17">
        <f t="shared" si="1"/>
        <v>0</v>
      </c>
      <c r="K58" s="17">
        <f t="shared" si="2"/>
        <v>0</v>
      </c>
    </row>
    <row r="59" spans="1:11" ht="21" x14ac:dyDescent="0.4">
      <c r="A59" s="27"/>
      <c r="B59" s="30"/>
      <c r="C59" s="27">
        <f t="shared" si="4"/>
        <v>1</v>
      </c>
      <c r="D59" s="27"/>
      <c r="E59" s="27"/>
      <c r="F59" s="27"/>
      <c r="H59" s="17"/>
      <c r="I59" s="17">
        <f t="shared" si="0"/>
        <v>0</v>
      </c>
      <c r="J59" s="17">
        <f t="shared" si="1"/>
        <v>0</v>
      </c>
      <c r="K59" s="17">
        <f t="shared" si="2"/>
        <v>0</v>
      </c>
    </row>
    <row r="60" spans="1:11" ht="21" x14ac:dyDescent="0.4">
      <c r="A60" s="27"/>
      <c r="B60" s="30"/>
      <c r="C60" s="27">
        <f t="shared" si="4"/>
        <v>1</v>
      </c>
      <c r="D60" s="27"/>
      <c r="E60" s="27"/>
      <c r="F60" s="27"/>
      <c r="H60" s="17"/>
      <c r="I60" s="17">
        <f t="shared" si="0"/>
        <v>0</v>
      </c>
      <c r="J60" s="17">
        <f t="shared" si="1"/>
        <v>0</v>
      </c>
      <c r="K60" s="17">
        <f t="shared" si="2"/>
        <v>0</v>
      </c>
    </row>
    <row r="61" spans="1:11" ht="21" x14ac:dyDescent="0.4">
      <c r="A61" s="27"/>
      <c r="B61" s="30"/>
      <c r="C61" s="27">
        <f t="shared" si="4"/>
        <v>1</v>
      </c>
      <c r="D61" s="27"/>
      <c r="E61" s="27"/>
      <c r="F61" s="27"/>
      <c r="H61" s="17"/>
      <c r="I61" s="17">
        <f t="shared" si="0"/>
        <v>0</v>
      </c>
      <c r="J61" s="17">
        <f t="shared" si="1"/>
        <v>0</v>
      </c>
      <c r="K61" s="17">
        <f t="shared" si="2"/>
        <v>0</v>
      </c>
    </row>
    <row r="62" spans="1:11" ht="21" x14ac:dyDescent="0.4">
      <c r="A62" s="27"/>
      <c r="B62" s="30"/>
      <c r="C62" s="27">
        <f t="shared" si="4"/>
        <v>1</v>
      </c>
      <c r="D62" s="27"/>
      <c r="E62" s="27"/>
      <c r="F62" s="27"/>
      <c r="H62" s="17"/>
      <c r="I62" s="17">
        <f t="shared" si="0"/>
        <v>0</v>
      </c>
      <c r="J62" s="17">
        <f t="shared" si="1"/>
        <v>0</v>
      </c>
      <c r="K62" s="17">
        <f t="shared" si="2"/>
        <v>0</v>
      </c>
    </row>
    <row r="63" spans="1:11" ht="21" x14ac:dyDescent="0.4">
      <c r="A63" s="27"/>
      <c r="B63" s="30"/>
      <c r="C63" s="27">
        <f t="shared" si="4"/>
        <v>1</v>
      </c>
      <c r="D63" s="27"/>
      <c r="E63" s="27"/>
      <c r="F63" s="27"/>
      <c r="H63" s="17"/>
      <c r="I63" s="17">
        <f t="shared" si="0"/>
        <v>0</v>
      </c>
      <c r="J63" s="17">
        <f t="shared" si="1"/>
        <v>0</v>
      </c>
      <c r="K63" s="17">
        <f t="shared" si="2"/>
        <v>0</v>
      </c>
    </row>
    <row r="64" spans="1:11" ht="21" x14ac:dyDescent="0.4">
      <c r="A64" s="27"/>
      <c r="B64" s="30"/>
      <c r="C64" s="27">
        <f t="shared" si="4"/>
        <v>1</v>
      </c>
      <c r="D64" s="27"/>
      <c r="E64" s="27"/>
      <c r="F64" s="27"/>
      <c r="H64" s="17"/>
      <c r="I64" s="17">
        <f t="shared" si="0"/>
        <v>0</v>
      </c>
      <c r="J64" s="17">
        <f t="shared" si="1"/>
        <v>0</v>
      </c>
      <c r="K64" s="17">
        <f t="shared" si="2"/>
        <v>0</v>
      </c>
    </row>
    <row r="65" spans="1:11" ht="21" x14ac:dyDescent="0.4">
      <c r="A65" s="27"/>
      <c r="B65" s="30"/>
      <c r="C65" s="27">
        <f t="shared" si="4"/>
        <v>1</v>
      </c>
      <c r="D65" s="27"/>
      <c r="E65" s="27"/>
      <c r="F65" s="27"/>
      <c r="H65" s="17"/>
      <c r="I65" s="17">
        <f t="shared" si="0"/>
        <v>0</v>
      </c>
      <c r="J65" s="17">
        <f t="shared" si="1"/>
        <v>0</v>
      </c>
      <c r="K65" s="17">
        <f t="shared" si="2"/>
        <v>0</v>
      </c>
    </row>
    <row r="66" spans="1:11" ht="21" x14ac:dyDescent="0.4">
      <c r="A66" s="27"/>
      <c r="B66" s="30"/>
      <c r="C66" s="27">
        <f t="shared" si="4"/>
        <v>1</v>
      </c>
      <c r="D66" s="27"/>
      <c r="E66" s="27"/>
      <c r="F66" s="27"/>
      <c r="H66" s="17"/>
      <c r="I66" s="17">
        <f t="shared" si="0"/>
        <v>0</v>
      </c>
      <c r="J66" s="17">
        <f t="shared" si="1"/>
        <v>0</v>
      </c>
      <c r="K66" s="17">
        <f t="shared" si="2"/>
        <v>0</v>
      </c>
    </row>
    <row r="67" spans="1:11" ht="21" x14ac:dyDescent="0.4">
      <c r="A67" s="27"/>
      <c r="B67" s="30"/>
      <c r="C67" s="27">
        <f t="shared" si="4"/>
        <v>1</v>
      </c>
      <c r="D67" s="27"/>
      <c r="E67" s="27"/>
      <c r="F67" s="27"/>
      <c r="H67" s="17"/>
      <c r="I67" s="17">
        <f t="shared" si="0"/>
        <v>0</v>
      </c>
      <c r="J67" s="17">
        <f t="shared" si="1"/>
        <v>0</v>
      </c>
      <c r="K67" s="17">
        <f t="shared" si="2"/>
        <v>0</v>
      </c>
    </row>
    <row r="68" spans="1:11" ht="21" x14ac:dyDescent="0.4">
      <c r="A68" s="27"/>
      <c r="B68" s="30"/>
      <c r="C68" s="27">
        <f t="shared" si="4"/>
        <v>1</v>
      </c>
      <c r="D68" s="27"/>
      <c r="E68" s="27"/>
      <c r="F68" s="27"/>
      <c r="H68" s="17"/>
      <c r="I68" s="17">
        <f t="shared" si="0"/>
        <v>0</v>
      </c>
      <c r="J68" s="17">
        <f t="shared" si="1"/>
        <v>0</v>
      </c>
      <c r="K68" s="17">
        <f t="shared" si="2"/>
        <v>0</v>
      </c>
    </row>
    <row r="69" spans="1:11" ht="21" x14ac:dyDescent="0.4">
      <c r="A69" s="27"/>
      <c r="B69" s="30"/>
      <c r="C69" s="27">
        <f t="shared" si="4"/>
        <v>1</v>
      </c>
      <c r="D69" s="27"/>
      <c r="E69" s="27"/>
      <c r="F69" s="27"/>
      <c r="H69" s="17"/>
      <c r="I69" s="17">
        <f t="shared" si="0"/>
        <v>0</v>
      </c>
      <c r="J69" s="17">
        <f t="shared" si="1"/>
        <v>0</v>
      </c>
      <c r="K69" s="17">
        <f t="shared" si="2"/>
        <v>0</v>
      </c>
    </row>
    <row r="70" spans="1:11" ht="21" x14ac:dyDescent="0.4">
      <c r="A70" s="27"/>
      <c r="B70" s="30"/>
      <c r="C70" s="27">
        <f t="shared" si="4"/>
        <v>1</v>
      </c>
      <c r="D70" s="27"/>
      <c r="E70" s="27"/>
      <c r="F70" s="27"/>
      <c r="H70" s="17"/>
      <c r="I70" s="17">
        <f t="shared" si="0"/>
        <v>0</v>
      </c>
      <c r="J70" s="17">
        <f t="shared" si="1"/>
        <v>0</v>
      </c>
      <c r="K70" s="17">
        <f t="shared" si="2"/>
        <v>0</v>
      </c>
    </row>
    <row r="71" spans="1:11" ht="21" x14ac:dyDescent="0.4">
      <c r="A71" s="27"/>
      <c r="B71" s="30"/>
      <c r="C71" s="27">
        <f t="shared" si="4"/>
        <v>1</v>
      </c>
      <c r="D71" s="27"/>
      <c r="E71" s="27"/>
      <c r="F71" s="27"/>
      <c r="H71" s="17"/>
      <c r="I71" s="17">
        <f t="shared" si="0"/>
        <v>0</v>
      </c>
      <c r="J71" s="17">
        <f t="shared" si="1"/>
        <v>0</v>
      </c>
      <c r="K71" s="17">
        <f t="shared" si="2"/>
        <v>0</v>
      </c>
    </row>
    <row r="72" spans="1:11" ht="21" x14ac:dyDescent="0.4">
      <c r="A72" s="27"/>
      <c r="B72" s="30"/>
      <c r="C72" s="27">
        <f t="shared" si="4"/>
        <v>1</v>
      </c>
      <c r="D72" s="27"/>
      <c r="E72" s="27"/>
      <c r="F72" s="27"/>
      <c r="H72" s="17"/>
      <c r="I72" s="17">
        <f t="shared" si="0"/>
        <v>0</v>
      </c>
      <c r="J72" s="17">
        <f t="shared" si="1"/>
        <v>0</v>
      </c>
      <c r="K72" s="17">
        <f t="shared" si="2"/>
        <v>0</v>
      </c>
    </row>
    <row r="73" spans="1:11" ht="21" x14ac:dyDescent="0.4">
      <c r="A73" s="27"/>
      <c r="B73" s="30"/>
      <c r="C73" s="27">
        <f t="shared" si="4"/>
        <v>1</v>
      </c>
      <c r="D73" s="27"/>
      <c r="E73" s="27"/>
      <c r="F73" s="27"/>
      <c r="H73" s="17"/>
      <c r="I73" s="17">
        <f t="shared" si="0"/>
        <v>0</v>
      </c>
      <c r="J73" s="17">
        <f t="shared" si="1"/>
        <v>0</v>
      </c>
      <c r="K73" s="17">
        <f t="shared" si="2"/>
        <v>0</v>
      </c>
    </row>
    <row r="74" spans="1:11" ht="21" x14ac:dyDescent="0.4">
      <c r="A74" s="27"/>
      <c r="B74" s="30"/>
      <c r="C74" s="27">
        <f t="shared" si="4"/>
        <v>1</v>
      </c>
      <c r="D74" s="27"/>
      <c r="E74" s="27"/>
      <c r="F74" s="27"/>
      <c r="H74" s="17"/>
      <c r="I74" s="17">
        <f t="shared" ref="I74:I78" si="5">SUMIF($D$9:$D$113,H74,$E$9:$E$113)</f>
        <v>0</v>
      </c>
      <c r="J74" s="17">
        <f t="shared" ref="J74:J78" si="6">SUMIF($D$9:$D$113,H74,$F$9:$F$113)</f>
        <v>0</v>
      </c>
      <c r="K74" s="17">
        <f t="shared" ref="K74:K78" si="7">J74+I74</f>
        <v>0</v>
      </c>
    </row>
    <row r="75" spans="1:11" ht="21" x14ac:dyDescent="0.4">
      <c r="A75" s="27"/>
      <c r="B75" s="30"/>
      <c r="C75" s="27">
        <f t="shared" ref="C75:C113" si="8">MONTH(B75)</f>
        <v>1</v>
      </c>
      <c r="D75" s="27"/>
      <c r="E75" s="27"/>
      <c r="F75" s="27"/>
      <c r="H75" s="17"/>
      <c r="I75" s="17">
        <f t="shared" si="5"/>
        <v>0</v>
      </c>
      <c r="J75" s="17">
        <f t="shared" si="6"/>
        <v>0</v>
      </c>
      <c r="K75" s="17">
        <f t="shared" si="7"/>
        <v>0</v>
      </c>
    </row>
    <row r="76" spans="1:11" ht="21" x14ac:dyDescent="0.4">
      <c r="A76" s="27"/>
      <c r="B76" s="30"/>
      <c r="C76" s="27">
        <f t="shared" si="8"/>
        <v>1</v>
      </c>
      <c r="D76" s="27"/>
      <c r="E76" s="27"/>
      <c r="F76" s="27"/>
      <c r="H76" s="17"/>
      <c r="I76" s="17">
        <f t="shared" si="5"/>
        <v>0</v>
      </c>
      <c r="J76" s="17">
        <f t="shared" si="6"/>
        <v>0</v>
      </c>
      <c r="K76" s="17">
        <f t="shared" si="7"/>
        <v>0</v>
      </c>
    </row>
    <row r="77" spans="1:11" ht="21" x14ac:dyDescent="0.4">
      <c r="A77" s="27"/>
      <c r="B77" s="30"/>
      <c r="C77" s="27">
        <f t="shared" si="8"/>
        <v>1</v>
      </c>
      <c r="D77" s="27"/>
      <c r="E77" s="27"/>
      <c r="F77" s="27"/>
      <c r="H77" s="17"/>
      <c r="I77" s="17">
        <f t="shared" si="5"/>
        <v>0</v>
      </c>
      <c r="J77" s="17">
        <f t="shared" si="6"/>
        <v>0</v>
      </c>
      <c r="K77" s="17">
        <f t="shared" si="7"/>
        <v>0</v>
      </c>
    </row>
    <row r="78" spans="1:11" ht="21" x14ac:dyDescent="0.4">
      <c r="A78" s="27"/>
      <c r="B78" s="30"/>
      <c r="C78" s="27">
        <f t="shared" si="8"/>
        <v>1</v>
      </c>
      <c r="D78" s="27"/>
      <c r="E78" s="27"/>
      <c r="F78" s="27"/>
      <c r="H78" s="17"/>
      <c r="I78" s="17">
        <f t="shared" si="5"/>
        <v>0</v>
      </c>
      <c r="J78" s="17">
        <f t="shared" si="6"/>
        <v>0</v>
      </c>
      <c r="K78" s="17">
        <f t="shared" si="7"/>
        <v>0</v>
      </c>
    </row>
    <row r="79" spans="1:11" ht="21" x14ac:dyDescent="0.4">
      <c r="A79" s="27"/>
      <c r="B79" s="30"/>
      <c r="C79" s="27">
        <f t="shared" si="8"/>
        <v>1</v>
      </c>
      <c r="D79" s="27"/>
      <c r="E79" s="27"/>
      <c r="F79" s="27"/>
    </row>
    <row r="80" spans="1:11" ht="21" x14ac:dyDescent="0.4">
      <c r="A80" s="27"/>
      <c r="B80" s="30"/>
      <c r="C80" s="27">
        <f t="shared" si="8"/>
        <v>1</v>
      </c>
      <c r="D80" s="27"/>
      <c r="E80" s="27"/>
      <c r="F80" s="27"/>
    </row>
    <row r="81" spans="1:6" ht="21" x14ac:dyDescent="0.4">
      <c r="A81" s="27"/>
      <c r="B81" s="30"/>
      <c r="C81" s="27">
        <f t="shared" si="8"/>
        <v>1</v>
      </c>
      <c r="D81" s="27"/>
      <c r="E81" s="27"/>
      <c r="F81" s="27"/>
    </row>
    <row r="82" spans="1:6" ht="21" x14ac:dyDescent="0.4">
      <c r="A82" s="27"/>
      <c r="B82" s="30"/>
      <c r="C82" s="27">
        <f t="shared" si="8"/>
        <v>1</v>
      </c>
      <c r="D82" s="27"/>
      <c r="E82" s="27"/>
      <c r="F82" s="27"/>
    </row>
    <row r="83" spans="1:6" ht="21" x14ac:dyDescent="0.4">
      <c r="A83" s="27"/>
      <c r="B83" s="30"/>
      <c r="C83" s="27">
        <f t="shared" si="8"/>
        <v>1</v>
      </c>
      <c r="D83" s="27"/>
      <c r="E83" s="27"/>
      <c r="F83" s="27"/>
    </row>
    <row r="84" spans="1:6" ht="21" x14ac:dyDescent="0.4">
      <c r="A84" s="27"/>
      <c r="B84" s="30"/>
      <c r="C84" s="27">
        <f t="shared" si="8"/>
        <v>1</v>
      </c>
      <c r="D84" s="27"/>
      <c r="E84" s="27"/>
      <c r="F84" s="27"/>
    </row>
    <row r="85" spans="1:6" ht="21" x14ac:dyDescent="0.4">
      <c r="A85" s="27"/>
      <c r="B85" s="30"/>
      <c r="C85" s="27">
        <f t="shared" si="8"/>
        <v>1</v>
      </c>
      <c r="D85" s="27"/>
      <c r="E85" s="27"/>
      <c r="F85" s="27"/>
    </row>
    <row r="86" spans="1:6" ht="21" x14ac:dyDescent="0.4">
      <c r="A86" s="27"/>
      <c r="B86" s="30"/>
      <c r="C86" s="27">
        <f t="shared" si="8"/>
        <v>1</v>
      </c>
      <c r="D86" s="27"/>
      <c r="E86" s="27"/>
      <c r="F86" s="27"/>
    </row>
    <row r="87" spans="1:6" ht="21" x14ac:dyDescent="0.4">
      <c r="A87" s="27"/>
      <c r="B87" s="30"/>
      <c r="C87" s="27">
        <f t="shared" si="8"/>
        <v>1</v>
      </c>
      <c r="D87" s="27"/>
      <c r="E87" s="27"/>
      <c r="F87" s="27"/>
    </row>
    <row r="88" spans="1:6" ht="21" x14ac:dyDescent="0.4">
      <c r="A88" s="27"/>
      <c r="B88" s="30"/>
      <c r="C88" s="27">
        <f t="shared" si="8"/>
        <v>1</v>
      </c>
      <c r="D88" s="27"/>
      <c r="E88" s="27"/>
      <c r="F88" s="27"/>
    </row>
    <row r="89" spans="1:6" ht="21" x14ac:dyDescent="0.4">
      <c r="A89" s="27"/>
      <c r="B89" s="30"/>
      <c r="C89" s="27">
        <f t="shared" si="8"/>
        <v>1</v>
      </c>
      <c r="D89" s="27"/>
      <c r="E89" s="27"/>
      <c r="F89" s="27"/>
    </row>
    <row r="90" spans="1:6" ht="21" x14ac:dyDescent="0.4">
      <c r="A90" s="27"/>
      <c r="B90" s="30"/>
      <c r="C90" s="27">
        <f t="shared" si="8"/>
        <v>1</v>
      </c>
      <c r="D90" s="27"/>
      <c r="E90" s="27"/>
      <c r="F90" s="27"/>
    </row>
    <row r="91" spans="1:6" ht="21" x14ac:dyDescent="0.4">
      <c r="A91" s="27"/>
      <c r="B91" s="30"/>
      <c r="C91" s="27">
        <f t="shared" si="8"/>
        <v>1</v>
      </c>
      <c r="D91" s="27"/>
      <c r="E91" s="27"/>
      <c r="F91" s="27"/>
    </row>
    <row r="92" spans="1:6" ht="21" x14ac:dyDescent="0.4">
      <c r="A92" s="27"/>
      <c r="B92" s="30"/>
      <c r="C92" s="27">
        <f t="shared" si="8"/>
        <v>1</v>
      </c>
      <c r="D92" s="27"/>
      <c r="E92" s="27"/>
      <c r="F92" s="27"/>
    </row>
    <row r="93" spans="1:6" ht="21" x14ac:dyDescent="0.4">
      <c r="A93" s="27"/>
      <c r="B93" s="30"/>
      <c r="C93" s="27">
        <f t="shared" si="8"/>
        <v>1</v>
      </c>
      <c r="D93" s="27"/>
      <c r="E93" s="27"/>
      <c r="F93" s="27"/>
    </row>
    <row r="94" spans="1:6" ht="21" x14ac:dyDescent="0.4">
      <c r="A94" s="27"/>
      <c r="B94" s="30"/>
      <c r="C94" s="27">
        <f t="shared" si="8"/>
        <v>1</v>
      </c>
      <c r="D94" s="27"/>
      <c r="E94" s="27"/>
      <c r="F94" s="27"/>
    </row>
    <row r="95" spans="1:6" ht="21" x14ac:dyDescent="0.4">
      <c r="A95" s="27"/>
      <c r="B95" s="30"/>
      <c r="C95" s="27">
        <f t="shared" si="8"/>
        <v>1</v>
      </c>
      <c r="D95" s="27"/>
      <c r="E95" s="27"/>
      <c r="F95" s="27"/>
    </row>
    <row r="96" spans="1:6" ht="21" x14ac:dyDescent="0.4">
      <c r="A96" s="27"/>
      <c r="B96" s="30"/>
      <c r="C96" s="27">
        <f t="shared" si="8"/>
        <v>1</v>
      </c>
      <c r="D96" s="27"/>
      <c r="E96" s="27"/>
      <c r="F96" s="27"/>
    </row>
    <row r="97" spans="1:6" ht="21" x14ac:dyDescent="0.4">
      <c r="A97" s="27"/>
      <c r="B97" s="30"/>
      <c r="C97" s="27">
        <f t="shared" si="8"/>
        <v>1</v>
      </c>
      <c r="D97" s="27"/>
      <c r="E97" s="27"/>
      <c r="F97" s="27"/>
    </row>
    <row r="98" spans="1:6" ht="21" x14ac:dyDescent="0.4">
      <c r="A98" s="27"/>
      <c r="B98" s="30"/>
      <c r="C98" s="27">
        <f t="shared" si="8"/>
        <v>1</v>
      </c>
      <c r="D98" s="27"/>
      <c r="E98" s="27"/>
      <c r="F98" s="27"/>
    </row>
    <row r="99" spans="1:6" ht="21" x14ac:dyDescent="0.4">
      <c r="A99" s="27"/>
      <c r="B99" s="30"/>
      <c r="C99" s="27">
        <f t="shared" si="8"/>
        <v>1</v>
      </c>
      <c r="D99" s="27"/>
      <c r="E99" s="27"/>
      <c r="F99" s="27"/>
    </row>
    <row r="100" spans="1:6" ht="21" x14ac:dyDescent="0.4">
      <c r="A100" s="27"/>
      <c r="B100" s="30"/>
      <c r="C100" s="27">
        <f t="shared" si="8"/>
        <v>1</v>
      </c>
      <c r="D100" s="27"/>
      <c r="E100" s="27"/>
      <c r="F100" s="27"/>
    </row>
    <row r="101" spans="1:6" ht="21" x14ac:dyDescent="0.4">
      <c r="A101" s="27"/>
      <c r="B101" s="30"/>
      <c r="C101" s="27">
        <f t="shared" si="8"/>
        <v>1</v>
      </c>
      <c r="D101" s="27"/>
      <c r="E101" s="27"/>
      <c r="F101" s="27"/>
    </row>
    <row r="102" spans="1:6" ht="21" x14ac:dyDescent="0.4">
      <c r="A102" s="27"/>
      <c r="B102" s="30"/>
      <c r="C102" s="27">
        <f t="shared" si="8"/>
        <v>1</v>
      </c>
      <c r="D102" s="27"/>
      <c r="E102" s="27"/>
      <c r="F102" s="27"/>
    </row>
    <row r="103" spans="1:6" ht="21" x14ac:dyDescent="0.4">
      <c r="A103" s="27"/>
      <c r="B103" s="30"/>
      <c r="C103" s="27">
        <f t="shared" si="8"/>
        <v>1</v>
      </c>
      <c r="D103" s="27"/>
      <c r="E103" s="27"/>
      <c r="F103" s="27"/>
    </row>
    <row r="104" spans="1:6" ht="21" x14ac:dyDescent="0.4">
      <c r="A104" s="27"/>
      <c r="B104" s="30"/>
      <c r="C104" s="27">
        <f t="shared" si="8"/>
        <v>1</v>
      </c>
      <c r="D104" s="27"/>
      <c r="E104" s="27"/>
      <c r="F104" s="27"/>
    </row>
    <row r="105" spans="1:6" ht="21" x14ac:dyDescent="0.4">
      <c r="A105" s="27"/>
      <c r="B105" s="30"/>
      <c r="C105" s="27">
        <f t="shared" si="8"/>
        <v>1</v>
      </c>
      <c r="D105" s="27"/>
      <c r="E105" s="27"/>
      <c r="F105" s="27"/>
    </row>
    <row r="106" spans="1:6" ht="21" x14ac:dyDescent="0.4">
      <c r="A106" s="27"/>
      <c r="B106" s="30"/>
      <c r="C106" s="27">
        <f t="shared" si="8"/>
        <v>1</v>
      </c>
      <c r="D106" s="27"/>
      <c r="E106" s="27"/>
      <c r="F106" s="27"/>
    </row>
    <row r="107" spans="1:6" ht="21" x14ac:dyDescent="0.4">
      <c r="A107" s="27"/>
      <c r="B107" s="30"/>
      <c r="C107" s="27">
        <f t="shared" si="8"/>
        <v>1</v>
      </c>
      <c r="D107" s="27"/>
      <c r="E107" s="27"/>
      <c r="F107" s="27"/>
    </row>
    <row r="108" spans="1:6" ht="21" x14ac:dyDescent="0.4">
      <c r="A108" s="27"/>
      <c r="B108" s="30"/>
      <c r="C108" s="27">
        <f t="shared" si="8"/>
        <v>1</v>
      </c>
      <c r="D108" s="27"/>
      <c r="E108" s="27"/>
      <c r="F108" s="27"/>
    </row>
    <row r="109" spans="1:6" ht="21" x14ac:dyDescent="0.4">
      <c r="A109" s="27"/>
      <c r="B109" s="30"/>
      <c r="C109" s="27">
        <f t="shared" si="8"/>
        <v>1</v>
      </c>
      <c r="D109" s="27"/>
      <c r="E109" s="27"/>
      <c r="F109" s="27"/>
    </row>
    <row r="110" spans="1:6" ht="21" x14ac:dyDescent="0.4">
      <c r="A110" s="27"/>
      <c r="B110" s="30"/>
      <c r="C110" s="27">
        <f t="shared" si="8"/>
        <v>1</v>
      </c>
      <c r="D110" s="27"/>
      <c r="E110" s="27"/>
      <c r="F110" s="27"/>
    </row>
    <row r="111" spans="1:6" ht="21" x14ac:dyDescent="0.4">
      <c r="A111" s="27"/>
      <c r="B111" s="30"/>
      <c r="C111" s="27">
        <f t="shared" si="8"/>
        <v>1</v>
      </c>
      <c r="D111" s="27"/>
      <c r="E111" s="27"/>
      <c r="F111" s="27"/>
    </row>
    <row r="112" spans="1:6" ht="21" x14ac:dyDescent="0.4">
      <c r="A112" s="27"/>
      <c r="B112" s="30"/>
      <c r="C112" s="27">
        <f t="shared" si="8"/>
        <v>1</v>
      </c>
      <c r="D112" s="27"/>
      <c r="E112" s="27"/>
      <c r="F112" s="27"/>
    </row>
    <row r="113" spans="1:6" ht="21" x14ac:dyDescent="0.4">
      <c r="A113" s="27"/>
      <c r="B113" s="30"/>
      <c r="C113" s="27">
        <f t="shared" si="8"/>
        <v>1</v>
      </c>
      <c r="D113" s="27"/>
      <c r="E113" s="27"/>
      <c r="F113" s="27"/>
    </row>
  </sheetData>
  <mergeCells count="5">
    <mergeCell ref="A1:C1"/>
    <mergeCell ref="A2:C2"/>
    <mergeCell ref="A3:C3"/>
    <mergeCell ref="A4:C4"/>
    <mergeCell ref="O7:P7"/>
  </mergeCells>
  <dataValidations count="1">
    <dataValidation type="list" allowBlank="1" showInputMessage="1" showErrorMessage="1" errorTitle="خطأ في ادخال المصروفات" error="يجب عليك اختيار المصروف الصحيح واذا كان المصروف جديد يجب كتابته في بيان المصروفات اولاً" sqref="D9:D113" xr:uid="{12B90E9A-E1DB-41CD-9A45-5EA3F97BAB65}">
      <formula1>$H$9:$H$78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F47CF-7FE7-4D81-BDCD-2E8B565E0CC8}">
  <dimension ref="A1:M113"/>
  <sheetViews>
    <sheetView rightToLeft="1" workbookViewId="0">
      <selection activeCell="D3" sqref="D3"/>
    </sheetView>
  </sheetViews>
  <sheetFormatPr defaultRowHeight="14.4" x14ac:dyDescent="0.3"/>
  <cols>
    <col min="1" max="1" width="10.44140625" bestFit="1" customWidth="1"/>
    <col min="2" max="2" width="15.6640625" style="31" bestFit="1" customWidth="1"/>
    <col min="3" max="3" width="13.88671875" customWidth="1"/>
    <col min="4" max="4" width="29.6640625" customWidth="1"/>
    <col min="5" max="5" width="11.6640625" customWidth="1"/>
    <col min="6" max="6" width="10.88671875" customWidth="1"/>
    <col min="7" max="7" width="5.33203125" customWidth="1"/>
    <col min="8" max="8" width="22.6640625" customWidth="1"/>
    <col min="9" max="9" width="17.44140625" customWidth="1"/>
    <col min="10" max="10" width="3.88671875" customWidth="1"/>
    <col min="11" max="11" width="7" customWidth="1"/>
    <col min="12" max="12" width="27.33203125" customWidth="1"/>
    <col min="13" max="13" width="16.88671875" bestFit="1" customWidth="1"/>
  </cols>
  <sheetData>
    <row r="1" spans="1:13" ht="21" x14ac:dyDescent="0.4">
      <c r="A1" s="61"/>
      <c r="B1" s="61"/>
      <c r="C1" s="61"/>
    </row>
    <row r="2" spans="1:13" ht="21" x14ac:dyDescent="0.4">
      <c r="A2" s="61"/>
      <c r="B2" s="61"/>
      <c r="C2" s="61"/>
    </row>
    <row r="3" spans="1:13" ht="21" x14ac:dyDescent="0.4">
      <c r="A3" s="61" t="s">
        <v>2</v>
      </c>
      <c r="B3" s="61"/>
      <c r="C3" s="61"/>
    </row>
    <row r="4" spans="1:13" ht="21" x14ac:dyDescent="0.4">
      <c r="A4" s="61" t="s">
        <v>75</v>
      </c>
      <c r="B4" s="61"/>
      <c r="C4" s="61"/>
    </row>
    <row r="8" spans="1:13" ht="27.75" customHeight="1" x14ac:dyDescent="0.3">
      <c r="A8" s="28" t="s">
        <v>65</v>
      </c>
      <c r="B8" s="29" t="s">
        <v>22</v>
      </c>
      <c r="C8" s="28" t="s">
        <v>33</v>
      </c>
      <c r="D8" s="28" t="s">
        <v>23</v>
      </c>
      <c r="E8" s="28" t="s">
        <v>66</v>
      </c>
      <c r="F8" s="28" t="s">
        <v>32</v>
      </c>
      <c r="H8" s="28" t="s">
        <v>23</v>
      </c>
      <c r="I8" s="28" t="s">
        <v>68</v>
      </c>
      <c r="K8" s="28" t="s">
        <v>33</v>
      </c>
      <c r="L8" s="28" t="s">
        <v>77</v>
      </c>
      <c r="M8" s="28" t="s">
        <v>78</v>
      </c>
    </row>
    <row r="9" spans="1:13" ht="21" x14ac:dyDescent="0.4">
      <c r="A9" s="27"/>
      <c r="B9" s="30"/>
      <c r="C9" s="27">
        <f>MONTH(B9)</f>
        <v>1</v>
      </c>
      <c r="D9" s="27" t="s">
        <v>76</v>
      </c>
      <c r="E9" s="27"/>
      <c r="F9" s="27"/>
      <c r="H9" s="17" t="s">
        <v>76</v>
      </c>
      <c r="I9" s="17">
        <f t="shared" ref="I9:I40" si="0">SUMIF($D$9:$D$113,H9,$F$9:$F$113)</f>
        <v>0</v>
      </c>
      <c r="K9" s="32">
        <v>1</v>
      </c>
      <c r="L9" s="32">
        <f>SUMIF($C$9:$C$113,K9,$F$9:$F$113)</f>
        <v>0</v>
      </c>
      <c r="M9" s="14">
        <f>'دفتر الاستاذ العام'!Y10</f>
        <v>0</v>
      </c>
    </row>
    <row r="10" spans="1:13" ht="21" x14ac:dyDescent="0.4">
      <c r="A10" s="27"/>
      <c r="B10" s="30"/>
      <c r="C10" s="27">
        <f>MONTH(B10)</f>
        <v>1</v>
      </c>
      <c r="D10" s="27"/>
      <c r="E10" s="27"/>
      <c r="F10" s="27"/>
      <c r="H10" s="17"/>
      <c r="I10" s="17">
        <f t="shared" si="0"/>
        <v>0</v>
      </c>
      <c r="K10" s="32">
        <v>2</v>
      </c>
      <c r="L10" s="32">
        <f t="shared" ref="L10:L20" si="1">SUMIF($C$9:$C$113,K10,$F$9:$F$113)</f>
        <v>0</v>
      </c>
      <c r="M10" s="14">
        <f>'دفتر الاستاذ العام'!Y11</f>
        <v>0</v>
      </c>
    </row>
    <row r="11" spans="1:13" ht="21" x14ac:dyDescent="0.4">
      <c r="A11" s="27"/>
      <c r="B11" s="30"/>
      <c r="C11" s="27">
        <f>MONTH(B11)</f>
        <v>1</v>
      </c>
      <c r="D11" s="27"/>
      <c r="E11" s="27"/>
      <c r="F11" s="27"/>
      <c r="H11" s="17"/>
      <c r="I11" s="17">
        <f t="shared" si="0"/>
        <v>0</v>
      </c>
      <c r="K11" s="32">
        <v>3</v>
      </c>
      <c r="L11" s="32">
        <f t="shared" si="1"/>
        <v>0</v>
      </c>
      <c r="M11" s="14">
        <f>'دفتر الاستاذ العام'!Y12</f>
        <v>90000</v>
      </c>
    </row>
    <row r="12" spans="1:13" ht="21" x14ac:dyDescent="0.4">
      <c r="A12" s="27"/>
      <c r="B12" s="30"/>
      <c r="C12" s="27">
        <f t="shared" ref="C12:C75" si="2">MONTH(B12)</f>
        <v>1</v>
      </c>
      <c r="D12" s="27"/>
      <c r="E12" s="27"/>
      <c r="F12" s="27"/>
      <c r="H12" s="17"/>
      <c r="I12" s="17">
        <f t="shared" si="0"/>
        <v>0</v>
      </c>
      <c r="K12" s="32">
        <v>4</v>
      </c>
      <c r="L12" s="32">
        <f t="shared" si="1"/>
        <v>0</v>
      </c>
      <c r="M12" s="14">
        <f>'دفتر الاستاذ العام'!Y13</f>
        <v>0</v>
      </c>
    </row>
    <row r="13" spans="1:13" ht="21" x14ac:dyDescent="0.4">
      <c r="A13" s="27"/>
      <c r="B13" s="30"/>
      <c r="C13" s="27">
        <f t="shared" si="2"/>
        <v>1</v>
      </c>
      <c r="D13" s="27"/>
      <c r="E13" s="27"/>
      <c r="F13" s="27"/>
      <c r="H13" s="17"/>
      <c r="I13" s="17">
        <f t="shared" si="0"/>
        <v>0</v>
      </c>
      <c r="K13" s="32">
        <v>5</v>
      </c>
      <c r="L13" s="32">
        <f t="shared" si="1"/>
        <v>0</v>
      </c>
      <c r="M13" s="14"/>
    </row>
    <row r="14" spans="1:13" ht="21" x14ac:dyDescent="0.4">
      <c r="A14" s="27"/>
      <c r="B14" s="30"/>
      <c r="C14" s="27">
        <f t="shared" si="2"/>
        <v>1</v>
      </c>
      <c r="D14" s="27"/>
      <c r="E14" s="27"/>
      <c r="F14" s="27"/>
      <c r="H14" s="17"/>
      <c r="I14" s="17">
        <f t="shared" si="0"/>
        <v>0</v>
      </c>
      <c r="K14" s="32">
        <v>6</v>
      </c>
      <c r="L14" s="32">
        <f t="shared" si="1"/>
        <v>0</v>
      </c>
      <c r="M14" s="14">
        <f>'دفتر الاستاذ العام'!Y15</f>
        <v>0</v>
      </c>
    </row>
    <row r="15" spans="1:13" ht="21" x14ac:dyDescent="0.4">
      <c r="A15" s="27"/>
      <c r="B15" s="30"/>
      <c r="C15" s="27">
        <f t="shared" si="2"/>
        <v>1</v>
      </c>
      <c r="D15" s="27"/>
      <c r="E15" s="27"/>
      <c r="F15" s="27"/>
      <c r="H15" s="17"/>
      <c r="I15" s="17">
        <f t="shared" si="0"/>
        <v>0</v>
      </c>
      <c r="K15" s="32">
        <v>7</v>
      </c>
      <c r="L15" s="32">
        <f t="shared" si="1"/>
        <v>0</v>
      </c>
      <c r="M15" s="14">
        <f>'دفتر الاستاذ العام'!Y16</f>
        <v>0</v>
      </c>
    </row>
    <row r="16" spans="1:13" ht="21" x14ac:dyDescent="0.4">
      <c r="A16" s="27"/>
      <c r="B16" s="30"/>
      <c r="C16" s="27">
        <f t="shared" si="2"/>
        <v>1</v>
      </c>
      <c r="D16" s="27"/>
      <c r="E16" s="27"/>
      <c r="F16" s="27"/>
      <c r="H16" s="17"/>
      <c r="I16" s="17">
        <f t="shared" si="0"/>
        <v>0</v>
      </c>
      <c r="K16" s="32">
        <v>8</v>
      </c>
      <c r="L16" s="32">
        <f t="shared" si="1"/>
        <v>0</v>
      </c>
      <c r="M16" s="14">
        <f>'دفتر الاستاذ العام'!Y17</f>
        <v>0</v>
      </c>
    </row>
    <row r="17" spans="1:13" ht="21" x14ac:dyDescent="0.4">
      <c r="A17" s="27"/>
      <c r="B17" s="30"/>
      <c r="C17" s="27">
        <f t="shared" si="2"/>
        <v>1</v>
      </c>
      <c r="D17" s="27"/>
      <c r="E17" s="27"/>
      <c r="F17" s="27"/>
      <c r="H17" s="17"/>
      <c r="I17" s="17">
        <f t="shared" si="0"/>
        <v>0</v>
      </c>
      <c r="K17" s="32">
        <v>9</v>
      </c>
      <c r="L17" s="32">
        <f t="shared" si="1"/>
        <v>0</v>
      </c>
      <c r="M17" s="14">
        <f>'دفتر الاستاذ العام'!Y18</f>
        <v>0</v>
      </c>
    </row>
    <row r="18" spans="1:13" ht="21" x14ac:dyDescent="0.4">
      <c r="A18" s="27"/>
      <c r="B18" s="30"/>
      <c r="C18" s="27">
        <f t="shared" si="2"/>
        <v>1</v>
      </c>
      <c r="D18" s="27"/>
      <c r="E18" s="27"/>
      <c r="F18" s="27"/>
      <c r="H18" s="17"/>
      <c r="I18" s="17">
        <f t="shared" si="0"/>
        <v>0</v>
      </c>
      <c r="K18" s="32">
        <v>10</v>
      </c>
      <c r="L18" s="32">
        <f t="shared" si="1"/>
        <v>0</v>
      </c>
      <c r="M18" s="14">
        <f>'دفتر الاستاذ العام'!Y19</f>
        <v>0</v>
      </c>
    </row>
    <row r="19" spans="1:13" ht="21" x14ac:dyDescent="0.4">
      <c r="A19" s="27"/>
      <c r="B19" s="30"/>
      <c r="C19" s="27">
        <f t="shared" si="2"/>
        <v>1</v>
      </c>
      <c r="D19" s="27"/>
      <c r="E19" s="27"/>
      <c r="F19" s="27"/>
      <c r="H19" s="17"/>
      <c r="I19" s="17">
        <f t="shared" si="0"/>
        <v>0</v>
      </c>
      <c r="K19" s="32">
        <v>11</v>
      </c>
      <c r="L19" s="32">
        <f t="shared" si="1"/>
        <v>0</v>
      </c>
      <c r="M19" s="14">
        <f>'دفتر الاستاذ العام'!Y20</f>
        <v>0</v>
      </c>
    </row>
    <row r="20" spans="1:13" ht="21" x14ac:dyDescent="0.4">
      <c r="A20" s="27"/>
      <c r="B20" s="30"/>
      <c r="C20" s="27">
        <f t="shared" si="2"/>
        <v>1</v>
      </c>
      <c r="D20" s="27"/>
      <c r="E20" s="27"/>
      <c r="F20" s="27"/>
      <c r="H20" s="17"/>
      <c r="I20" s="17">
        <f t="shared" si="0"/>
        <v>0</v>
      </c>
      <c r="K20" s="32">
        <v>12</v>
      </c>
      <c r="L20" s="32">
        <f t="shared" si="1"/>
        <v>0</v>
      </c>
      <c r="M20" s="14">
        <f>'دفتر الاستاذ العام'!Y21</f>
        <v>150000</v>
      </c>
    </row>
    <row r="21" spans="1:13" ht="21" x14ac:dyDescent="0.4">
      <c r="A21" s="27"/>
      <c r="B21" s="30"/>
      <c r="C21" s="27">
        <f t="shared" si="2"/>
        <v>1</v>
      </c>
      <c r="D21" s="27"/>
      <c r="E21" s="27"/>
      <c r="F21" s="27"/>
      <c r="H21" s="17"/>
      <c r="I21" s="17">
        <f t="shared" si="0"/>
        <v>0</v>
      </c>
    </row>
    <row r="22" spans="1:13" ht="21" x14ac:dyDescent="0.4">
      <c r="A22" s="27"/>
      <c r="B22" s="30"/>
      <c r="C22" s="27">
        <f t="shared" si="2"/>
        <v>1</v>
      </c>
      <c r="D22" s="27"/>
      <c r="E22" s="27"/>
      <c r="F22" s="27"/>
      <c r="H22" s="17"/>
      <c r="I22" s="17">
        <f t="shared" si="0"/>
        <v>0</v>
      </c>
    </row>
    <row r="23" spans="1:13" ht="21" x14ac:dyDescent="0.4">
      <c r="A23" s="27"/>
      <c r="B23" s="30"/>
      <c r="C23" s="27">
        <f t="shared" si="2"/>
        <v>1</v>
      </c>
      <c r="D23" s="27"/>
      <c r="E23" s="27"/>
      <c r="F23" s="27"/>
      <c r="H23" s="17"/>
      <c r="I23" s="17">
        <f t="shared" si="0"/>
        <v>0</v>
      </c>
    </row>
    <row r="24" spans="1:13" ht="21" x14ac:dyDescent="0.4">
      <c r="A24" s="27"/>
      <c r="B24" s="30"/>
      <c r="C24" s="27">
        <f t="shared" si="2"/>
        <v>1</v>
      </c>
      <c r="D24" s="27"/>
      <c r="E24" s="27"/>
      <c r="F24" s="27"/>
      <c r="H24" s="17"/>
      <c r="I24" s="17">
        <f t="shared" si="0"/>
        <v>0</v>
      </c>
    </row>
    <row r="25" spans="1:13" ht="21" x14ac:dyDescent="0.4">
      <c r="A25" s="27"/>
      <c r="B25" s="30"/>
      <c r="C25" s="27">
        <f t="shared" si="2"/>
        <v>1</v>
      </c>
      <c r="D25" s="27"/>
      <c r="E25" s="27"/>
      <c r="F25" s="27"/>
      <c r="H25" s="17"/>
      <c r="I25" s="17">
        <f t="shared" si="0"/>
        <v>0</v>
      </c>
    </row>
    <row r="26" spans="1:13" ht="21" x14ac:dyDescent="0.4">
      <c r="A26" s="27"/>
      <c r="B26" s="30"/>
      <c r="C26" s="27">
        <f t="shared" si="2"/>
        <v>1</v>
      </c>
      <c r="D26" s="27"/>
      <c r="E26" s="27"/>
      <c r="F26" s="27"/>
      <c r="H26" s="17"/>
      <c r="I26" s="17">
        <f t="shared" si="0"/>
        <v>0</v>
      </c>
    </row>
    <row r="27" spans="1:13" ht="21" x14ac:dyDescent="0.4">
      <c r="A27" s="27"/>
      <c r="B27" s="30"/>
      <c r="C27" s="27">
        <f t="shared" si="2"/>
        <v>1</v>
      </c>
      <c r="D27" s="27"/>
      <c r="E27" s="27"/>
      <c r="F27" s="27"/>
      <c r="H27" s="17"/>
      <c r="I27" s="17">
        <f t="shared" si="0"/>
        <v>0</v>
      </c>
    </row>
    <row r="28" spans="1:13" ht="21" x14ac:dyDescent="0.4">
      <c r="A28" s="27"/>
      <c r="B28" s="30"/>
      <c r="C28" s="27">
        <f t="shared" si="2"/>
        <v>1</v>
      </c>
      <c r="D28" s="27"/>
      <c r="E28" s="27"/>
      <c r="F28" s="27"/>
      <c r="H28" s="17"/>
      <c r="I28" s="17">
        <f t="shared" si="0"/>
        <v>0</v>
      </c>
    </row>
    <row r="29" spans="1:13" ht="21" x14ac:dyDescent="0.4">
      <c r="A29" s="27"/>
      <c r="B29" s="30"/>
      <c r="C29" s="27">
        <f t="shared" si="2"/>
        <v>1</v>
      </c>
      <c r="D29" s="27"/>
      <c r="E29" s="27"/>
      <c r="F29" s="27"/>
      <c r="H29" s="17"/>
      <c r="I29" s="17">
        <f t="shared" si="0"/>
        <v>0</v>
      </c>
    </row>
    <row r="30" spans="1:13" ht="21" x14ac:dyDescent="0.4">
      <c r="A30" s="27"/>
      <c r="B30" s="30"/>
      <c r="C30" s="27">
        <f t="shared" si="2"/>
        <v>1</v>
      </c>
      <c r="D30" s="27"/>
      <c r="E30" s="27"/>
      <c r="F30" s="27"/>
      <c r="H30" s="17"/>
      <c r="I30" s="17">
        <f t="shared" si="0"/>
        <v>0</v>
      </c>
    </row>
    <row r="31" spans="1:13" ht="21" x14ac:dyDescent="0.4">
      <c r="A31" s="27"/>
      <c r="B31" s="30"/>
      <c r="C31" s="27">
        <f t="shared" si="2"/>
        <v>1</v>
      </c>
      <c r="D31" s="27"/>
      <c r="E31" s="27"/>
      <c r="F31" s="27"/>
      <c r="H31" s="17"/>
      <c r="I31" s="17">
        <f t="shared" si="0"/>
        <v>0</v>
      </c>
    </row>
    <row r="32" spans="1:13" ht="21" x14ac:dyDescent="0.4">
      <c r="A32" s="27"/>
      <c r="B32" s="30"/>
      <c r="C32" s="27">
        <f t="shared" si="2"/>
        <v>1</v>
      </c>
      <c r="D32" s="27"/>
      <c r="E32" s="27"/>
      <c r="F32" s="27"/>
      <c r="H32" s="17"/>
      <c r="I32" s="17">
        <f t="shared" si="0"/>
        <v>0</v>
      </c>
    </row>
    <row r="33" spans="1:9" ht="21" x14ac:dyDescent="0.4">
      <c r="A33" s="27"/>
      <c r="B33" s="30"/>
      <c r="C33" s="27">
        <f t="shared" si="2"/>
        <v>1</v>
      </c>
      <c r="D33" s="27"/>
      <c r="E33" s="27"/>
      <c r="F33" s="27"/>
      <c r="H33" s="17"/>
      <c r="I33" s="17">
        <f t="shared" si="0"/>
        <v>0</v>
      </c>
    </row>
    <row r="34" spans="1:9" ht="21" x14ac:dyDescent="0.4">
      <c r="A34" s="27"/>
      <c r="B34" s="30"/>
      <c r="C34" s="27">
        <f t="shared" si="2"/>
        <v>1</v>
      </c>
      <c r="D34" s="27"/>
      <c r="E34" s="27"/>
      <c r="F34" s="27"/>
      <c r="H34" s="17"/>
      <c r="I34" s="17">
        <f t="shared" si="0"/>
        <v>0</v>
      </c>
    </row>
    <row r="35" spans="1:9" ht="21" x14ac:dyDescent="0.4">
      <c r="A35" s="27"/>
      <c r="B35" s="30"/>
      <c r="C35" s="27">
        <f t="shared" si="2"/>
        <v>1</v>
      </c>
      <c r="D35" s="27"/>
      <c r="E35" s="27"/>
      <c r="F35" s="27"/>
      <c r="H35" s="17"/>
      <c r="I35" s="17">
        <f t="shared" si="0"/>
        <v>0</v>
      </c>
    </row>
    <row r="36" spans="1:9" ht="21" x14ac:dyDescent="0.4">
      <c r="A36" s="27"/>
      <c r="B36" s="30"/>
      <c r="C36" s="27">
        <f t="shared" si="2"/>
        <v>1</v>
      </c>
      <c r="D36" s="27"/>
      <c r="E36" s="27"/>
      <c r="F36" s="27"/>
      <c r="H36" s="17"/>
      <c r="I36" s="17">
        <f t="shared" si="0"/>
        <v>0</v>
      </c>
    </row>
    <row r="37" spans="1:9" ht="21" x14ac:dyDescent="0.4">
      <c r="A37" s="27"/>
      <c r="B37" s="30"/>
      <c r="C37" s="27">
        <f t="shared" si="2"/>
        <v>1</v>
      </c>
      <c r="D37" s="27"/>
      <c r="E37" s="27"/>
      <c r="F37" s="27"/>
      <c r="H37" s="17"/>
      <c r="I37" s="17">
        <f t="shared" si="0"/>
        <v>0</v>
      </c>
    </row>
    <row r="38" spans="1:9" ht="21" x14ac:dyDescent="0.4">
      <c r="A38" s="27"/>
      <c r="B38" s="30"/>
      <c r="C38" s="27">
        <f t="shared" si="2"/>
        <v>1</v>
      </c>
      <c r="D38" s="27"/>
      <c r="E38" s="27"/>
      <c r="F38" s="27"/>
      <c r="H38" s="17"/>
      <c r="I38" s="17">
        <f t="shared" si="0"/>
        <v>0</v>
      </c>
    </row>
    <row r="39" spans="1:9" ht="21" x14ac:dyDescent="0.4">
      <c r="A39" s="27"/>
      <c r="B39" s="30"/>
      <c r="C39" s="27">
        <f t="shared" si="2"/>
        <v>1</v>
      </c>
      <c r="D39" s="27"/>
      <c r="E39" s="27"/>
      <c r="F39" s="27"/>
      <c r="H39" s="17"/>
      <c r="I39" s="17">
        <f t="shared" si="0"/>
        <v>0</v>
      </c>
    </row>
    <row r="40" spans="1:9" ht="21" x14ac:dyDescent="0.4">
      <c r="A40" s="27"/>
      <c r="B40" s="30"/>
      <c r="C40" s="27">
        <f t="shared" si="2"/>
        <v>1</v>
      </c>
      <c r="D40" s="27"/>
      <c r="E40" s="27"/>
      <c r="F40" s="27"/>
      <c r="H40" s="17"/>
      <c r="I40" s="17">
        <f t="shared" si="0"/>
        <v>0</v>
      </c>
    </row>
    <row r="41" spans="1:9" ht="21" x14ac:dyDescent="0.4">
      <c r="A41" s="27"/>
      <c r="B41" s="30"/>
      <c r="C41" s="27">
        <f t="shared" si="2"/>
        <v>1</v>
      </c>
      <c r="D41" s="27"/>
      <c r="E41" s="27"/>
      <c r="F41" s="27"/>
      <c r="H41" s="17"/>
      <c r="I41" s="17">
        <f t="shared" ref="I41:I72" si="3">SUMIF($D$9:$D$113,H41,$F$9:$F$113)</f>
        <v>0</v>
      </c>
    </row>
    <row r="42" spans="1:9" ht="21" x14ac:dyDescent="0.4">
      <c r="A42" s="27"/>
      <c r="B42" s="30"/>
      <c r="C42" s="27">
        <f t="shared" si="2"/>
        <v>1</v>
      </c>
      <c r="D42" s="27"/>
      <c r="E42" s="27"/>
      <c r="F42" s="27"/>
      <c r="H42" s="17"/>
      <c r="I42" s="17">
        <f t="shared" si="3"/>
        <v>0</v>
      </c>
    </row>
    <row r="43" spans="1:9" ht="21" x14ac:dyDescent="0.4">
      <c r="A43" s="27"/>
      <c r="B43" s="30"/>
      <c r="C43" s="27">
        <f t="shared" si="2"/>
        <v>1</v>
      </c>
      <c r="D43" s="27"/>
      <c r="E43" s="27"/>
      <c r="F43" s="27"/>
      <c r="H43" s="17"/>
      <c r="I43" s="17">
        <f t="shared" si="3"/>
        <v>0</v>
      </c>
    </row>
    <row r="44" spans="1:9" ht="21" x14ac:dyDescent="0.4">
      <c r="A44" s="27"/>
      <c r="B44" s="30"/>
      <c r="C44" s="27">
        <f t="shared" si="2"/>
        <v>1</v>
      </c>
      <c r="D44" s="27"/>
      <c r="E44" s="27"/>
      <c r="F44" s="27"/>
      <c r="H44" s="17"/>
      <c r="I44" s="17">
        <f t="shared" si="3"/>
        <v>0</v>
      </c>
    </row>
    <row r="45" spans="1:9" ht="21" x14ac:dyDescent="0.4">
      <c r="A45" s="27"/>
      <c r="B45" s="30"/>
      <c r="C45" s="27">
        <f t="shared" si="2"/>
        <v>1</v>
      </c>
      <c r="D45" s="27"/>
      <c r="E45" s="27"/>
      <c r="F45" s="27"/>
      <c r="H45" s="17"/>
      <c r="I45" s="17">
        <f t="shared" si="3"/>
        <v>0</v>
      </c>
    </row>
    <row r="46" spans="1:9" ht="21" x14ac:dyDescent="0.4">
      <c r="A46" s="27"/>
      <c r="B46" s="30"/>
      <c r="C46" s="27">
        <f t="shared" si="2"/>
        <v>1</v>
      </c>
      <c r="D46" s="27"/>
      <c r="E46" s="27"/>
      <c r="F46" s="27"/>
      <c r="H46" s="17"/>
      <c r="I46" s="17">
        <f t="shared" si="3"/>
        <v>0</v>
      </c>
    </row>
    <row r="47" spans="1:9" ht="21" x14ac:dyDescent="0.4">
      <c r="A47" s="27"/>
      <c r="B47" s="30"/>
      <c r="C47" s="27">
        <f t="shared" si="2"/>
        <v>1</v>
      </c>
      <c r="D47" s="27"/>
      <c r="E47" s="27"/>
      <c r="F47" s="27"/>
      <c r="H47" s="17"/>
      <c r="I47" s="17">
        <f t="shared" si="3"/>
        <v>0</v>
      </c>
    </row>
    <row r="48" spans="1:9" ht="21" x14ac:dyDescent="0.4">
      <c r="A48" s="27"/>
      <c r="B48" s="30"/>
      <c r="C48" s="27">
        <f t="shared" si="2"/>
        <v>1</v>
      </c>
      <c r="D48" s="27"/>
      <c r="E48" s="27"/>
      <c r="F48" s="27"/>
      <c r="H48" s="17"/>
      <c r="I48" s="17">
        <f t="shared" si="3"/>
        <v>0</v>
      </c>
    </row>
    <row r="49" spans="1:9" ht="21" x14ac:dyDescent="0.4">
      <c r="A49" s="27"/>
      <c r="B49" s="30"/>
      <c r="C49" s="27">
        <f t="shared" si="2"/>
        <v>1</v>
      </c>
      <c r="D49" s="27"/>
      <c r="E49" s="27"/>
      <c r="F49" s="27"/>
      <c r="H49" s="17"/>
      <c r="I49" s="17">
        <f t="shared" si="3"/>
        <v>0</v>
      </c>
    </row>
    <row r="50" spans="1:9" ht="21" x14ac:dyDescent="0.4">
      <c r="A50" s="27"/>
      <c r="B50" s="30"/>
      <c r="C50" s="27">
        <f t="shared" si="2"/>
        <v>1</v>
      </c>
      <c r="D50" s="27"/>
      <c r="E50" s="27"/>
      <c r="F50" s="27"/>
      <c r="H50" s="17"/>
      <c r="I50" s="17">
        <f t="shared" si="3"/>
        <v>0</v>
      </c>
    </row>
    <row r="51" spans="1:9" ht="21" x14ac:dyDescent="0.4">
      <c r="A51" s="27"/>
      <c r="B51" s="30"/>
      <c r="C51" s="27">
        <f t="shared" si="2"/>
        <v>1</v>
      </c>
      <c r="D51" s="27"/>
      <c r="E51" s="27"/>
      <c r="F51" s="27"/>
      <c r="H51" s="17"/>
      <c r="I51" s="17">
        <f t="shared" si="3"/>
        <v>0</v>
      </c>
    </row>
    <row r="52" spans="1:9" ht="21" x14ac:dyDescent="0.4">
      <c r="A52" s="27"/>
      <c r="B52" s="30"/>
      <c r="C52" s="27">
        <f t="shared" si="2"/>
        <v>1</v>
      </c>
      <c r="D52" s="27"/>
      <c r="E52" s="27"/>
      <c r="F52" s="27"/>
      <c r="H52" s="17"/>
      <c r="I52" s="17">
        <f t="shared" si="3"/>
        <v>0</v>
      </c>
    </row>
    <row r="53" spans="1:9" ht="21" x14ac:dyDescent="0.4">
      <c r="A53" s="27"/>
      <c r="B53" s="30"/>
      <c r="C53" s="27">
        <f t="shared" si="2"/>
        <v>1</v>
      </c>
      <c r="D53" s="27"/>
      <c r="E53" s="27"/>
      <c r="F53" s="27"/>
      <c r="H53" s="17"/>
      <c r="I53" s="17">
        <f t="shared" si="3"/>
        <v>0</v>
      </c>
    </row>
    <row r="54" spans="1:9" ht="21" x14ac:dyDescent="0.4">
      <c r="A54" s="27"/>
      <c r="B54" s="30"/>
      <c r="C54" s="27">
        <f t="shared" si="2"/>
        <v>1</v>
      </c>
      <c r="D54" s="27"/>
      <c r="E54" s="27"/>
      <c r="F54" s="27"/>
      <c r="H54" s="17"/>
      <c r="I54" s="17">
        <f t="shared" si="3"/>
        <v>0</v>
      </c>
    </row>
    <row r="55" spans="1:9" ht="21" x14ac:dyDescent="0.4">
      <c r="A55" s="27"/>
      <c r="B55" s="30"/>
      <c r="C55" s="27">
        <f t="shared" si="2"/>
        <v>1</v>
      </c>
      <c r="D55" s="27"/>
      <c r="E55" s="27"/>
      <c r="F55" s="27"/>
      <c r="H55" s="17"/>
      <c r="I55" s="17">
        <f t="shared" si="3"/>
        <v>0</v>
      </c>
    </row>
    <row r="56" spans="1:9" ht="21" x14ac:dyDescent="0.4">
      <c r="A56" s="27"/>
      <c r="B56" s="30"/>
      <c r="C56" s="27">
        <f t="shared" si="2"/>
        <v>1</v>
      </c>
      <c r="D56" s="27"/>
      <c r="E56" s="27"/>
      <c r="F56" s="27"/>
      <c r="H56" s="17"/>
      <c r="I56" s="17">
        <f t="shared" si="3"/>
        <v>0</v>
      </c>
    </row>
    <row r="57" spans="1:9" ht="21" x14ac:dyDescent="0.4">
      <c r="A57" s="27"/>
      <c r="B57" s="30"/>
      <c r="C57" s="27">
        <f t="shared" si="2"/>
        <v>1</v>
      </c>
      <c r="D57" s="27"/>
      <c r="E57" s="27"/>
      <c r="F57" s="27"/>
      <c r="H57" s="17"/>
      <c r="I57" s="17">
        <f t="shared" si="3"/>
        <v>0</v>
      </c>
    </row>
    <row r="58" spans="1:9" ht="21" x14ac:dyDescent="0.4">
      <c r="A58" s="27"/>
      <c r="B58" s="30"/>
      <c r="C58" s="27">
        <f t="shared" si="2"/>
        <v>1</v>
      </c>
      <c r="D58" s="27"/>
      <c r="E58" s="27"/>
      <c r="F58" s="27"/>
      <c r="H58" s="17"/>
      <c r="I58" s="17">
        <f t="shared" si="3"/>
        <v>0</v>
      </c>
    </row>
    <row r="59" spans="1:9" ht="21" x14ac:dyDescent="0.4">
      <c r="A59" s="27"/>
      <c r="B59" s="30"/>
      <c r="C59" s="27">
        <f t="shared" si="2"/>
        <v>1</v>
      </c>
      <c r="D59" s="27"/>
      <c r="E59" s="27"/>
      <c r="F59" s="27"/>
      <c r="H59" s="17"/>
      <c r="I59" s="17">
        <f t="shared" si="3"/>
        <v>0</v>
      </c>
    </row>
    <row r="60" spans="1:9" ht="21" x14ac:dyDescent="0.4">
      <c r="A60" s="27"/>
      <c r="B60" s="30"/>
      <c r="C60" s="27">
        <f t="shared" si="2"/>
        <v>1</v>
      </c>
      <c r="D60" s="27"/>
      <c r="E60" s="27"/>
      <c r="F60" s="27"/>
      <c r="H60" s="17"/>
      <c r="I60" s="17">
        <f t="shared" si="3"/>
        <v>0</v>
      </c>
    </row>
    <row r="61" spans="1:9" ht="21" x14ac:dyDescent="0.4">
      <c r="A61" s="27"/>
      <c r="B61" s="30"/>
      <c r="C61" s="27">
        <f t="shared" si="2"/>
        <v>1</v>
      </c>
      <c r="D61" s="27"/>
      <c r="E61" s="27"/>
      <c r="F61" s="27"/>
      <c r="H61" s="17"/>
      <c r="I61" s="17">
        <f t="shared" si="3"/>
        <v>0</v>
      </c>
    </row>
    <row r="62" spans="1:9" ht="21" x14ac:dyDescent="0.4">
      <c r="A62" s="27"/>
      <c r="B62" s="30"/>
      <c r="C62" s="27">
        <f t="shared" si="2"/>
        <v>1</v>
      </c>
      <c r="D62" s="27"/>
      <c r="E62" s="27"/>
      <c r="F62" s="27"/>
      <c r="H62" s="17"/>
      <c r="I62" s="17">
        <f t="shared" si="3"/>
        <v>0</v>
      </c>
    </row>
    <row r="63" spans="1:9" ht="21" x14ac:dyDescent="0.4">
      <c r="A63" s="27"/>
      <c r="B63" s="30"/>
      <c r="C63" s="27">
        <f t="shared" si="2"/>
        <v>1</v>
      </c>
      <c r="D63" s="27"/>
      <c r="E63" s="27"/>
      <c r="F63" s="27"/>
      <c r="H63" s="17"/>
      <c r="I63" s="17">
        <f t="shared" si="3"/>
        <v>0</v>
      </c>
    </row>
    <row r="64" spans="1:9" ht="21" x14ac:dyDescent="0.4">
      <c r="A64" s="27"/>
      <c r="B64" s="30"/>
      <c r="C64" s="27">
        <f t="shared" si="2"/>
        <v>1</v>
      </c>
      <c r="D64" s="27"/>
      <c r="E64" s="27"/>
      <c r="F64" s="27"/>
      <c r="H64" s="17"/>
      <c r="I64" s="17">
        <f t="shared" si="3"/>
        <v>0</v>
      </c>
    </row>
    <row r="65" spans="1:9" ht="21" x14ac:dyDescent="0.4">
      <c r="A65" s="27"/>
      <c r="B65" s="30"/>
      <c r="C65" s="27">
        <f t="shared" si="2"/>
        <v>1</v>
      </c>
      <c r="D65" s="27"/>
      <c r="E65" s="27"/>
      <c r="F65" s="27"/>
      <c r="H65" s="17"/>
      <c r="I65" s="17">
        <f t="shared" si="3"/>
        <v>0</v>
      </c>
    </row>
    <row r="66" spans="1:9" ht="21" x14ac:dyDescent="0.4">
      <c r="A66" s="27"/>
      <c r="B66" s="30"/>
      <c r="C66" s="27">
        <f t="shared" si="2"/>
        <v>1</v>
      </c>
      <c r="D66" s="27"/>
      <c r="E66" s="27"/>
      <c r="F66" s="27"/>
      <c r="H66" s="17"/>
      <c r="I66" s="17">
        <f t="shared" si="3"/>
        <v>0</v>
      </c>
    </row>
    <row r="67" spans="1:9" ht="21" x14ac:dyDescent="0.4">
      <c r="A67" s="27"/>
      <c r="B67" s="30"/>
      <c r="C67" s="27">
        <f t="shared" si="2"/>
        <v>1</v>
      </c>
      <c r="D67" s="27"/>
      <c r="E67" s="27"/>
      <c r="F67" s="27"/>
      <c r="H67" s="17"/>
      <c r="I67" s="17">
        <f t="shared" si="3"/>
        <v>0</v>
      </c>
    </row>
    <row r="68" spans="1:9" ht="21" x14ac:dyDescent="0.4">
      <c r="A68" s="27"/>
      <c r="B68" s="30"/>
      <c r="C68" s="27">
        <f t="shared" si="2"/>
        <v>1</v>
      </c>
      <c r="D68" s="27"/>
      <c r="E68" s="27"/>
      <c r="F68" s="27"/>
      <c r="H68" s="17"/>
      <c r="I68" s="17">
        <f t="shared" si="3"/>
        <v>0</v>
      </c>
    </row>
    <row r="69" spans="1:9" ht="21" x14ac:dyDescent="0.4">
      <c r="A69" s="27"/>
      <c r="B69" s="30"/>
      <c r="C69" s="27">
        <f t="shared" si="2"/>
        <v>1</v>
      </c>
      <c r="D69" s="27"/>
      <c r="E69" s="27"/>
      <c r="F69" s="27"/>
      <c r="H69" s="17"/>
      <c r="I69" s="17">
        <f t="shared" si="3"/>
        <v>0</v>
      </c>
    </row>
    <row r="70" spans="1:9" ht="21" x14ac:dyDescent="0.4">
      <c r="A70" s="27"/>
      <c r="B70" s="30"/>
      <c r="C70" s="27">
        <f t="shared" si="2"/>
        <v>1</v>
      </c>
      <c r="D70" s="27"/>
      <c r="E70" s="27"/>
      <c r="F70" s="27"/>
      <c r="H70" s="17"/>
      <c r="I70" s="17">
        <f t="shared" si="3"/>
        <v>0</v>
      </c>
    </row>
    <row r="71" spans="1:9" ht="21" x14ac:dyDescent="0.4">
      <c r="A71" s="27"/>
      <c r="B71" s="30"/>
      <c r="C71" s="27">
        <f t="shared" si="2"/>
        <v>1</v>
      </c>
      <c r="D71" s="27"/>
      <c r="E71" s="27"/>
      <c r="F71" s="27"/>
      <c r="H71" s="17"/>
      <c r="I71" s="17">
        <f t="shared" si="3"/>
        <v>0</v>
      </c>
    </row>
    <row r="72" spans="1:9" ht="21" x14ac:dyDescent="0.4">
      <c r="A72" s="27"/>
      <c r="B72" s="30"/>
      <c r="C72" s="27">
        <f t="shared" si="2"/>
        <v>1</v>
      </c>
      <c r="D72" s="27"/>
      <c r="E72" s="27"/>
      <c r="F72" s="27"/>
      <c r="H72" s="17"/>
      <c r="I72" s="17">
        <f t="shared" si="3"/>
        <v>0</v>
      </c>
    </row>
    <row r="73" spans="1:9" ht="21" x14ac:dyDescent="0.4">
      <c r="A73" s="27"/>
      <c r="B73" s="30"/>
      <c r="C73" s="27">
        <f t="shared" si="2"/>
        <v>1</v>
      </c>
      <c r="D73" s="27"/>
      <c r="E73" s="27"/>
      <c r="F73" s="27"/>
      <c r="H73" s="17"/>
      <c r="I73" s="17">
        <f t="shared" ref="I73:I78" si="4">SUMIF($D$9:$D$113,H73,$F$9:$F$113)</f>
        <v>0</v>
      </c>
    </row>
    <row r="74" spans="1:9" ht="21" x14ac:dyDescent="0.4">
      <c r="A74" s="27"/>
      <c r="B74" s="30"/>
      <c r="C74" s="27">
        <f t="shared" si="2"/>
        <v>1</v>
      </c>
      <c r="D74" s="27"/>
      <c r="E74" s="27"/>
      <c r="F74" s="27"/>
      <c r="H74" s="17"/>
      <c r="I74" s="17">
        <f t="shared" si="4"/>
        <v>0</v>
      </c>
    </row>
    <row r="75" spans="1:9" ht="21" x14ac:dyDescent="0.4">
      <c r="A75" s="27"/>
      <c r="B75" s="30"/>
      <c r="C75" s="27">
        <f t="shared" si="2"/>
        <v>1</v>
      </c>
      <c r="D75" s="27"/>
      <c r="E75" s="27"/>
      <c r="F75" s="27"/>
      <c r="H75" s="17"/>
      <c r="I75" s="17">
        <f t="shared" si="4"/>
        <v>0</v>
      </c>
    </row>
    <row r="76" spans="1:9" ht="21" x14ac:dyDescent="0.4">
      <c r="A76" s="27"/>
      <c r="B76" s="30"/>
      <c r="C76" s="27">
        <f t="shared" ref="C76:C113" si="5">MONTH(B76)</f>
        <v>1</v>
      </c>
      <c r="D76" s="27"/>
      <c r="E76" s="27"/>
      <c r="F76" s="27"/>
      <c r="H76" s="17"/>
      <c r="I76" s="17">
        <f t="shared" si="4"/>
        <v>0</v>
      </c>
    </row>
    <row r="77" spans="1:9" ht="21" x14ac:dyDescent="0.4">
      <c r="A77" s="27"/>
      <c r="B77" s="30"/>
      <c r="C77" s="27">
        <f t="shared" si="5"/>
        <v>1</v>
      </c>
      <c r="D77" s="27"/>
      <c r="E77" s="27"/>
      <c r="F77" s="27"/>
      <c r="H77" s="17"/>
      <c r="I77" s="17">
        <f t="shared" si="4"/>
        <v>0</v>
      </c>
    </row>
    <row r="78" spans="1:9" ht="21" x14ac:dyDescent="0.4">
      <c r="A78" s="27"/>
      <c r="B78" s="30"/>
      <c r="C78" s="27">
        <f t="shared" si="5"/>
        <v>1</v>
      </c>
      <c r="D78" s="27"/>
      <c r="E78" s="27"/>
      <c r="F78" s="27"/>
      <c r="H78" s="17"/>
      <c r="I78" s="17">
        <f t="shared" si="4"/>
        <v>0</v>
      </c>
    </row>
    <row r="79" spans="1:9" ht="21" x14ac:dyDescent="0.4">
      <c r="A79" s="27"/>
      <c r="B79" s="30"/>
      <c r="C79" s="27">
        <f t="shared" si="5"/>
        <v>1</v>
      </c>
      <c r="D79" s="27"/>
      <c r="E79" s="27"/>
      <c r="F79" s="27"/>
    </row>
    <row r="80" spans="1:9" ht="21" x14ac:dyDescent="0.4">
      <c r="A80" s="27"/>
      <c r="B80" s="30"/>
      <c r="C80" s="27">
        <f t="shared" si="5"/>
        <v>1</v>
      </c>
      <c r="D80" s="27"/>
      <c r="E80" s="27"/>
      <c r="F80" s="27"/>
    </row>
    <row r="81" spans="1:6" ht="21" x14ac:dyDescent="0.4">
      <c r="A81" s="27"/>
      <c r="B81" s="30"/>
      <c r="C81" s="27">
        <f t="shared" si="5"/>
        <v>1</v>
      </c>
      <c r="D81" s="27"/>
      <c r="E81" s="27"/>
      <c r="F81" s="27"/>
    </row>
    <row r="82" spans="1:6" ht="21" x14ac:dyDescent="0.4">
      <c r="A82" s="27"/>
      <c r="B82" s="30"/>
      <c r="C82" s="27">
        <f t="shared" si="5"/>
        <v>1</v>
      </c>
      <c r="D82" s="27"/>
      <c r="E82" s="27"/>
      <c r="F82" s="27"/>
    </row>
    <row r="83" spans="1:6" ht="21" x14ac:dyDescent="0.4">
      <c r="A83" s="27"/>
      <c r="B83" s="30"/>
      <c r="C83" s="27">
        <f t="shared" si="5"/>
        <v>1</v>
      </c>
      <c r="D83" s="27"/>
      <c r="E83" s="27"/>
      <c r="F83" s="27"/>
    </row>
    <row r="84" spans="1:6" ht="21" x14ac:dyDescent="0.4">
      <c r="A84" s="27"/>
      <c r="B84" s="30"/>
      <c r="C84" s="27">
        <f t="shared" si="5"/>
        <v>1</v>
      </c>
      <c r="D84" s="27"/>
      <c r="E84" s="27"/>
      <c r="F84" s="27"/>
    </row>
    <row r="85" spans="1:6" ht="21" x14ac:dyDescent="0.4">
      <c r="A85" s="27"/>
      <c r="B85" s="30"/>
      <c r="C85" s="27">
        <f t="shared" si="5"/>
        <v>1</v>
      </c>
      <c r="D85" s="27"/>
      <c r="E85" s="27"/>
      <c r="F85" s="27"/>
    </row>
    <row r="86" spans="1:6" ht="21" x14ac:dyDescent="0.4">
      <c r="A86" s="27"/>
      <c r="B86" s="30"/>
      <c r="C86" s="27">
        <f t="shared" si="5"/>
        <v>1</v>
      </c>
      <c r="D86" s="27"/>
      <c r="E86" s="27"/>
      <c r="F86" s="27"/>
    </row>
    <row r="87" spans="1:6" ht="21" x14ac:dyDescent="0.4">
      <c r="A87" s="27"/>
      <c r="B87" s="30"/>
      <c r="C87" s="27">
        <f t="shared" si="5"/>
        <v>1</v>
      </c>
      <c r="D87" s="27"/>
      <c r="E87" s="27"/>
      <c r="F87" s="27"/>
    </row>
    <row r="88" spans="1:6" ht="21" x14ac:dyDescent="0.4">
      <c r="A88" s="27"/>
      <c r="B88" s="30"/>
      <c r="C88" s="27">
        <f t="shared" si="5"/>
        <v>1</v>
      </c>
      <c r="D88" s="27"/>
      <c r="E88" s="27"/>
      <c r="F88" s="27"/>
    </row>
    <row r="89" spans="1:6" ht="21" x14ac:dyDescent="0.4">
      <c r="A89" s="27"/>
      <c r="B89" s="30"/>
      <c r="C89" s="27">
        <f t="shared" si="5"/>
        <v>1</v>
      </c>
      <c r="D89" s="27"/>
      <c r="E89" s="27"/>
      <c r="F89" s="27"/>
    </row>
    <row r="90" spans="1:6" ht="21" x14ac:dyDescent="0.4">
      <c r="A90" s="27"/>
      <c r="B90" s="30"/>
      <c r="C90" s="27">
        <f t="shared" si="5"/>
        <v>1</v>
      </c>
      <c r="D90" s="27"/>
      <c r="E90" s="27"/>
      <c r="F90" s="27"/>
    </row>
    <row r="91" spans="1:6" ht="21" x14ac:dyDescent="0.4">
      <c r="A91" s="27"/>
      <c r="B91" s="30"/>
      <c r="C91" s="27">
        <f t="shared" si="5"/>
        <v>1</v>
      </c>
      <c r="D91" s="27"/>
      <c r="E91" s="27"/>
      <c r="F91" s="27"/>
    </row>
    <row r="92" spans="1:6" ht="21" x14ac:dyDescent="0.4">
      <c r="A92" s="27"/>
      <c r="B92" s="30"/>
      <c r="C92" s="27">
        <f t="shared" si="5"/>
        <v>1</v>
      </c>
      <c r="D92" s="27"/>
      <c r="E92" s="27"/>
      <c r="F92" s="27"/>
    </row>
    <row r="93" spans="1:6" ht="21" x14ac:dyDescent="0.4">
      <c r="A93" s="27"/>
      <c r="B93" s="30"/>
      <c r="C93" s="27">
        <f t="shared" si="5"/>
        <v>1</v>
      </c>
      <c r="D93" s="27"/>
      <c r="E93" s="27"/>
      <c r="F93" s="27"/>
    </row>
    <row r="94" spans="1:6" ht="21" x14ac:dyDescent="0.4">
      <c r="A94" s="27"/>
      <c r="B94" s="30"/>
      <c r="C94" s="27">
        <f t="shared" si="5"/>
        <v>1</v>
      </c>
      <c r="D94" s="27"/>
      <c r="E94" s="27"/>
      <c r="F94" s="27"/>
    </row>
    <row r="95" spans="1:6" ht="21" x14ac:dyDescent="0.4">
      <c r="A95" s="27"/>
      <c r="B95" s="30"/>
      <c r="C95" s="27">
        <f t="shared" si="5"/>
        <v>1</v>
      </c>
      <c r="D95" s="27"/>
      <c r="E95" s="27"/>
      <c r="F95" s="27"/>
    </row>
    <row r="96" spans="1:6" ht="21" x14ac:dyDescent="0.4">
      <c r="A96" s="27"/>
      <c r="B96" s="30"/>
      <c r="C96" s="27">
        <f t="shared" si="5"/>
        <v>1</v>
      </c>
      <c r="D96" s="27"/>
      <c r="E96" s="27"/>
      <c r="F96" s="27"/>
    </row>
    <row r="97" spans="1:6" ht="21" x14ac:dyDescent="0.4">
      <c r="A97" s="27"/>
      <c r="B97" s="30"/>
      <c r="C97" s="27">
        <f t="shared" si="5"/>
        <v>1</v>
      </c>
      <c r="D97" s="27"/>
      <c r="E97" s="27"/>
      <c r="F97" s="27"/>
    </row>
    <row r="98" spans="1:6" ht="21" x14ac:dyDescent="0.4">
      <c r="A98" s="27"/>
      <c r="B98" s="30"/>
      <c r="C98" s="27">
        <f t="shared" si="5"/>
        <v>1</v>
      </c>
      <c r="D98" s="27"/>
      <c r="E98" s="27"/>
      <c r="F98" s="27"/>
    </row>
    <row r="99" spans="1:6" ht="21" x14ac:dyDescent="0.4">
      <c r="A99" s="27"/>
      <c r="B99" s="30"/>
      <c r="C99" s="27">
        <f t="shared" si="5"/>
        <v>1</v>
      </c>
      <c r="D99" s="27"/>
      <c r="E99" s="27"/>
      <c r="F99" s="27"/>
    </row>
    <row r="100" spans="1:6" ht="21" x14ac:dyDescent="0.4">
      <c r="A100" s="27"/>
      <c r="B100" s="30"/>
      <c r="C100" s="27">
        <f t="shared" si="5"/>
        <v>1</v>
      </c>
      <c r="D100" s="27"/>
      <c r="E100" s="27"/>
      <c r="F100" s="27"/>
    </row>
    <row r="101" spans="1:6" ht="21" x14ac:dyDescent="0.4">
      <c r="A101" s="27"/>
      <c r="B101" s="30"/>
      <c r="C101" s="27">
        <f t="shared" si="5"/>
        <v>1</v>
      </c>
      <c r="D101" s="27"/>
      <c r="E101" s="27"/>
      <c r="F101" s="27"/>
    </row>
    <row r="102" spans="1:6" ht="21" x14ac:dyDescent="0.4">
      <c r="A102" s="27"/>
      <c r="B102" s="30"/>
      <c r="C102" s="27">
        <f t="shared" si="5"/>
        <v>1</v>
      </c>
      <c r="D102" s="27"/>
      <c r="E102" s="27"/>
      <c r="F102" s="27"/>
    </row>
    <row r="103" spans="1:6" ht="21" x14ac:dyDescent="0.4">
      <c r="A103" s="27"/>
      <c r="B103" s="30"/>
      <c r="C103" s="27">
        <f t="shared" si="5"/>
        <v>1</v>
      </c>
      <c r="D103" s="27"/>
      <c r="E103" s="27"/>
      <c r="F103" s="27"/>
    </row>
    <row r="104" spans="1:6" ht="21" x14ac:dyDescent="0.4">
      <c r="A104" s="27"/>
      <c r="B104" s="30"/>
      <c r="C104" s="27">
        <f t="shared" si="5"/>
        <v>1</v>
      </c>
      <c r="D104" s="27"/>
      <c r="E104" s="27"/>
      <c r="F104" s="27"/>
    </row>
    <row r="105" spans="1:6" ht="21" x14ac:dyDescent="0.4">
      <c r="A105" s="27"/>
      <c r="B105" s="30"/>
      <c r="C105" s="27">
        <f t="shared" si="5"/>
        <v>1</v>
      </c>
      <c r="D105" s="27"/>
      <c r="E105" s="27"/>
      <c r="F105" s="27"/>
    </row>
    <row r="106" spans="1:6" ht="21" x14ac:dyDescent="0.4">
      <c r="A106" s="27"/>
      <c r="B106" s="30"/>
      <c r="C106" s="27">
        <f t="shared" si="5"/>
        <v>1</v>
      </c>
      <c r="D106" s="27"/>
      <c r="E106" s="27"/>
      <c r="F106" s="27"/>
    </row>
    <row r="107" spans="1:6" ht="21" x14ac:dyDescent="0.4">
      <c r="A107" s="27"/>
      <c r="B107" s="30"/>
      <c r="C107" s="27">
        <f t="shared" si="5"/>
        <v>1</v>
      </c>
      <c r="D107" s="27"/>
      <c r="E107" s="27"/>
      <c r="F107" s="27"/>
    </row>
    <row r="108" spans="1:6" ht="21" x14ac:dyDescent="0.4">
      <c r="A108" s="27"/>
      <c r="B108" s="30"/>
      <c r="C108" s="27">
        <f t="shared" si="5"/>
        <v>1</v>
      </c>
      <c r="D108" s="27"/>
      <c r="E108" s="27"/>
      <c r="F108" s="27"/>
    </row>
    <row r="109" spans="1:6" ht="21" x14ac:dyDescent="0.4">
      <c r="A109" s="27"/>
      <c r="B109" s="30"/>
      <c r="C109" s="27">
        <f t="shared" si="5"/>
        <v>1</v>
      </c>
      <c r="D109" s="27"/>
      <c r="E109" s="27"/>
      <c r="F109" s="27"/>
    </row>
    <row r="110" spans="1:6" ht="21" x14ac:dyDescent="0.4">
      <c r="A110" s="27"/>
      <c r="B110" s="30"/>
      <c r="C110" s="27">
        <f t="shared" si="5"/>
        <v>1</v>
      </c>
      <c r="D110" s="27"/>
      <c r="E110" s="27"/>
      <c r="F110" s="27"/>
    </row>
    <row r="111" spans="1:6" ht="21" x14ac:dyDescent="0.4">
      <c r="A111" s="27"/>
      <c r="B111" s="30"/>
      <c r="C111" s="27">
        <f t="shared" si="5"/>
        <v>1</v>
      </c>
      <c r="D111" s="27"/>
      <c r="E111" s="27"/>
      <c r="F111" s="27"/>
    </row>
    <row r="112" spans="1:6" ht="21" x14ac:dyDescent="0.4">
      <c r="A112" s="27"/>
      <c r="B112" s="30"/>
      <c r="C112" s="27">
        <f t="shared" si="5"/>
        <v>1</v>
      </c>
      <c r="D112" s="27"/>
      <c r="E112" s="27"/>
      <c r="F112" s="27"/>
    </row>
    <row r="113" spans="1:6" ht="21" x14ac:dyDescent="0.4">
      <c r="A113" s="27"/>
      <c r="B113" s="30"/>
      <c r="C113" s="27">
        <f t="shared" si="5"/>
        <v>1</v>
      </c>
      <c r="D113" s="27"/>
      <c r="E113" s="27"/>
      <c r="F113" s="27"/>
    </row>
  </sheetData>
  <mergeCells count="4">
    <mergeCell ref="A1:C1"/>
    <mergeCell ref="A2:C2"/>
    <mergeCell ref="A3:C3"/>
    <mergeCell ref="A4:C4"/>
  </mergeCells>
  <dataValidations count="1">
    <dataValidation type="list" allowBlank="1" showInputMessage="1" showErrorMessage="1" errorTitle="خطأ في ادخال المصروفات" error="يجب عليك اختيار المصروف الصحيح واذا كان المصروف جديد يجب كتابته في بيان المصروفات اولاً" sqref="D9:D113" xr:uid="{671A9E7F-13E2-488D-B392-56493F63AD41}">
      <formula1>$H$9:$H$78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381BA-8F5E-42BD-8A08-9BB706981857}">
  <dimension ref="A1:W50"/>
  <sheetViews>
    <sheetView rightToLeft="1" workbookViewId="0">
      <selection activeCell="D3" sqref="D3"/>
    </sheetView>
  </sheetViews>
  <sheetFormatPr defaultRowHeight="14.4" x14ac:dyDescent="0.3"/>
  <cols>
    <col min="1" max="1" width="5.6640625" customWidth="1"/>
    <col min="2" max="2" width="11.5546875" customWidth="1"/>
    <col min="3" max="3" width="17.33203125" customWidth="1"/>
    <col min="4" max="4" width="13" style="38" bestFit="1" customWidth="1"/>
    <col min="5" max="5" width="14" customWidth="1"/>
    <col min="6" max="6" width="26.6640625" bestFit="1" customWidth="1"/>
    <col min="7" max="7" width="23.6640625" customWidth="1"/>
    <col min="8" max="8" width="27.33203125" bestFit="1" customWidth="1"/>
    <col min="9" max="9" width="25" customWidth="1"/>
    <col min="10" max="10" width="16.33203125" customWidth="1"/>
    <col min="11" max="11" width="18.5546875" bestFit="1" customWidth="1"/>
    <col min="21" max="21" width="5.6640625" customWidth="1"/>
    <col min="22" max="22" width="22.88671875" bestFit="1" customWidth="1"/>
  </cols>
  <sheetData>
    <row r="1" spans="1:23" ht="21" x14ac:dyDescent="0.4">
      <c r="A1" s="61"/>
      <c r="B1" s="61"/>
      <c r="C1" s="61"/>
    </row>
    <row r="2" spans="1:23" ht="21" x14ac:dyDescent="0.4">
      <c r="A2" s="61"/>
      <c r="B2" s="61"/>
      <c r="C2" s="61"/>
    </row>
    <row r="3" spans="1:23" ht="21" x14ac:dyDescent="0.4">
      <c r="A3" s="61" t="s">
        <v>2</v>
      </c>
      <c r="B3" s="61"/>
      <c r="C3" s="61"/>
      <c r="V3" t="s">
        <v>90</v>
      </c>
      <c r="W3" s="35">
        <v>0</v>
      </c>
    </row>
    <row r="4" spans="1:23" ht="21" x14ac:dyDescent="0.4">
      <c r="A4" s="61" t="s">
        <v>75</v>
      </c>
      <c r="B4" s="61"/>
      <c r="C4" s="61"/>
      <c r="V4" t="s">
        <v>91</v>
      </c>
      <c r="W4" s="35">
        <v>0.05</v>
      </c>
    </row>
    <row r="5" spans="1:23" x14ac:dyDescent="0.3">
      <c r="V5" t="s">
        <v>92</v>
      </c>
      <c r="W5" s="35">
        <v>0.1</v>
      </c>
    </row>
    <row r="6" spans="1:23" x14ac:dyDescent="0.3">
      <c r="K6" t="s">
        <v>89</v>
      </c>
      <c r="L6">
        <v>2021</v>
      </c>
      <c r="V6" t="s">
        <v>93</v>
      </c>
      <c r="W6" s="35">
        <v>0.1</v>
      </c>
    </row>
    <row r="7" spans="1:23" x14ac:dyDescent="0.3">
      <c r="V7" t="s">
        <v>94</v>
      </c>
      <c r="W7" s="35">
        <v>0.25</v>
      </c>
    </row>
    <row r="8" spans="1:23" x14ac:dyDescent="0.3">
      <c r="V8" t="s">
        <v>95</v>
      </c>
      <c r="W8" s="35">
        <v>0.13</v>
      </c>
    </row>
    <row r="9" spans="1:23" x14ac:dyDescent="0.3">
      <c r="V9" t="s">
        <v>96</v>
      </c>
      <c r="W9" s="34">
        <v>0.20499999999999999</v>
      </c>
    </row>
    <row r="10" spans="1:23" ht="21" x14ac:dyDescent="0.4">
      <c r="A10" s="33" t="s">
        <v>79</v>
      </c>
      <c r="B10" s="33" t="s">
        <v>80</v>
      </c>
      <c r="C10" s="33" t="s">
        <v>81</v>
      </c>
      <c r="D10" s="39" t="s">
        <v>82</v>
      </c>
      <c r="E10" s="33" t="s">
        <v>83</v>
      </c>
      <c r="F10" s="33" t="s">
        <v>98</v>
      </c>
      <c r="G10" s="33" t="s">
        <v>84</v>
      </c>
      <c r="H10" s="33" t="s">
        <v>85</v>
      </c>
      <c r="I10" s="33" t="s">
        <v>86</v>
      </c>
      <c r="J10" s="33" t="s">
        <v>87</v>
      </c>
      <c r="K10" s="33" t="s">
        <v>88</v>
      </c>
    </row>
    <row r="11" spans="1:23" x14ac:dyDescent="0.3">
      <c r="A11" s="17">
        <v>1</v>
      </c>
      <c r="B11" s="17" t="s">
        <v>97</v>
      </c>
      <c r="C11" s="17" t="s">
        <v>93</v>
      </c>
      <c r="D11" s="40">
        <v>43967</v>
      </c>
      <c r="E11" s="17">
        <v>60000</v>
      </c>
      <c r="F11" s="17">
        <f>AMORDEGRC(E11,D11,DATE($L$6-1,12,31),0,0,G11)</f>
        <v>9375</v>
      </c>
      <c r="G11" s="37">
        <f>IFERROR(VLOOKUP(C11,$V$3:$W$9,2,0),"")</f>
        <v>0.1</v>
      </c>
      <c r="H11" s="17">
        <f ca="1">I11-F11</f>
        <v>50625</v>
      </c>
      <c r="I11" s="17">
        <f ca="1">IFERROR(AMORDEGRC(E11,D11,TODAY(),0,0,G11),"")</f>
        <v>60000</v>
      </c>
      <c r="J11" s="36">
        <f ca="1">(TODAY()-D11)/365</f>
        <v>4.9808219178082194</v>
      </c>
      <c r="K11" s="17">
        <f ca="1">E11-I11</f>
        <v>0</v>
      </c>
      <c r="L11" s="38"/>
    </row>
    <row r="12" spans="1:23" x14ac:dyDescent="0.3">
      <c r="A12" s="17">
        <v>2</v>
      </c>
      <c r="B12" s="17"/>
      <c r="C12" s="17"/>
      <c r="D12" s="21"/>
      <c r="E12" s="17"/>
      <c r="F12" s="17"/>
      <c r="G12" s="37" t="str">
        <f t="shared" ref="G12:G50" si="0">IFERROR(VLOOKUP(C12,$V$3:$W$9,2,0),"")</f>
        <v/>
      </c>
      <c r="H12" s="17"/>
      <c r="I12" s="17" t="str">
        <f t="shared" ref="I12:I50" ca="1" si="1">IFERROR(AMORDEGRC(E12,D12,TODAY(),0,0,G12),"")</f>
        <v/>
      </c>
      <c r="J12" s="36"/>
      <c r="K12" s="17"/>
    </row>
    <row r="13" spans="1:23" x14ac:dyDescent="0.3">
      <c r="A13" s="17">
        <v>3</v>
      </c>
      <c r="B13" s="17"/>
      <c r="C13" s="17"/>
      <c r="D13" s="21"/>
      <c r="E13" s="17"/>
      <c r="F13" s="17"/>
      <c r="G13" s="37" t="str">
        <f t="shared" si="0"/>
        <v/>
      </c>
      <c r="H13" s="17"/>
      <c r="I13" s="17" t="str">
        <f t="shared" ca="1" si="1"/>
        <v/>
      </c>
      <c r="J13" s="36"/>
      <c r="K13" s="17"/>
    </row>
    <row r="14" spans="1:23" x14ac:dyDescent="0.3">
      <c r="A14" s="17">
        <v>4</v>
      </c>
      <c r="B14" s="17"/>
      <c r="C14" s="17"/>
      <c r="D14" s="21"/>
      <c r="E14" s="17"/>
      <c r="F14" s="17"/>
      <c r="G14" s="37" t="str">
        <f t="shared" si="0"/>
        <v/>
      </c>
      <c r="H14" s="17"/>
      <c r="I14" s="17" t="str">
        <f t="shared" ca="1" si="1"/>
        <v/>
      </c>
      <c r="J14" s="36"/>
      <c r="K14" s="17"/>
    </row>
    <row r="15" spans="1:23" x14ac:dyDescent="0.3">
      <c r="A15" s="17">
        <v>5</v>
      </c>
      <c r="B15" s="17"/>
      <c r="C15" s="17"/>
      <c r="D15" s="21"/>
      <c r="E15" s="17"/>
      <c r="F15" s="17"/>
      <c r="G15" s="37" t="str">
        <f t="shared" si="0"/>
        <v/>
      </c>
      <c r="H15" s="17"/>
      <c r="I15" s="17" t="str">
        <f t="shared" ca="1" si="1"/>
        <v/>
      </c>
      <c r="J15" s="36"/>
      <c r="K15" s="17"/>
    </row>
    <row r="16" spans="1:23" x14ac:dyDescent="0.3">
      <c r="A16" s="17">
        <v>6</v>
      </c>
      <c r="B16" s="17"/>
      <c r="C16" s="17"/>
      <c r="D16" s="21"/>
      <c r="E16" s="17"/>
      <c r="F16" s="17"/>
      <c r="G16" s="37" t="str">
        <f t="shared" si="0"/>
        <v/>
      </c>
      <c r="H16" s="17"/>
      <c r="I16" s="17" t="str">
        <f t="shared" ca="1" si="1"/>
        <v/>
      </c>
      <c r="J16" s="36"/>
      <c r="K16" s="17"/>
    </row>
    <row r="17" spans="1:11" x14ac:dyDescent="0.3">
      <c r="A17" s="17">
        <v>7</v>
      </c>
      <c r="B17" s="17"/>
      <c r="C17" s="17"/>
      <c r="D17" s="21"/>
      <c r="E17" s="17"/>
      <c r="F17" s="17"/>
      <c r="G17" s="37" t="str">
        <f t="shared" si="0"/>
        <v/>
      </c>
      <c r="H17" s="17"/>
      <c r="I17" s="17" t="str">
        <f t="shared" ca="1" si="1"/>
        <v/>
      </c>
      <c r="J17" s="36"/>
      <c r="K17" s="17"/>
    </row>
    <row r="18" spans="1:11" x14ac:dyDescent="0.3">
      <c r="A18" s="17">
        <v>8</v>
      </c>
      <c r="B18" s="17"/>
      <c r="C18" s="17"/>
      <c r="D18" s="21"/>
      <c r="E18" s="17"/>
      <c r="F18" s="17"/>
      <c r="G18" s="37" t="str">
        <f t="shared" si="0"/>
        <v/>
      </c>
      <c r="H18" s="17"/>
      <c r="I18" s="17" t="str">
        <f t="shared" ca="1" si="1"/>
        <v/>
      </c>
      <c r="J18" s="36"/>
      <c r="K18" s="17"/>
    </row>
    <row r="19" spans="1:11" x14ac:dyDescent="0.3">
      <c r="A19" s="17">
        <v>9</v>
      </c>
      <c r="B19" s="17"/>
      <c r="C19" s="17"/>
      <c r="D19" s="21"/>
      <c r="E19" s="17"/>
      <c r="F19" s="17"/>
      <c r="G19" s="37" t="str">
        <f t="shared" si="0"/>
        <v/>
      </c>
      <c r="H19" s="17"/>
      <c r="I19" s="17" t="str">
        <f t="shared" ca="1" si="1"/>
        <v/>
      </c>
      <c r="J19" s="36"/>
      <c r="K19" s="17"/>
    </row>
    <row r="20" spans="1:11" x14ac:dyDescent="0.3">
      <c r="A20" s="17">
        <v>10</v>
      </c>
      <c r="B20" s="17"/>
      <c r="C20" s="17"/>
      <c r="D20" s="21"/>
      <c r="E20" s="17"/>
      <c r="F20" s="17"/>
      <c r="G20" s="37" t="str">
        <f t="shared" si="0"/>
        <v/>
      </c>
      <c r="H20" s="17"/>
      <c r="I20" s="17" t="str">
        <f t="shared" ca="1" si="1"/>
        <v/>
      </c>
      <c r="J20" s="36"/>
      <c r="K20" s="17"/>
    </row>
    <row r="21" spans="1:11" x14ac:dyDescent="0.3">
      <c r="A21" s="17">
        <v>11</v>
      </c>
      <c r="B21" s="17"/>
      <c r="C21" s="17"/>
      <c r="D21" s="21"/>
      <c r="E21" s="17"/>
      <c r="F21" s="17"/>
      <c r="G21" s="37" t="str">
        <f t="shared" si="0"/>
        <v/>
      </c>
      <c r="H21" s="17"/>
      <c r="I21" s="17" t="str">
        <f t="shared" ca="1" si="1"/>
        <v/>
      </c>
      <c r="J21" s="36"/>
      <c r="K21" s="17"/>
    </row>
    <row r="22" spans="1:11" x14ac:dyDescent="0.3">
      <c r="A22" s="17">
        <v>12</v>
      </c>
      <c r="B22" s="17"/>
      <c r="C22" s="17"/>
      <c r="D22" s="21"/>
      <c r="E22" s="17"/>
      <c r="F22" s="17"/>
      <c r="G22" s="37" t="str">
        <f t="shared" si="0"/>
        <v/>
      </c>
      <c r="H22" s="17"/>
      <c r="I22" s="17" t="str">
        <f t="shared" ca="1" si="1"/>
        <v/>
      </c>
      <c r="J22" s="36"/>
      <c r="K22" s="17"/>
    </row>
    <row r="23" spans="1:11" x14ac:dyDescent="0.3">
      <c r="A23" s="17">
        <v>13</v>
      </c>
      <c r="B23" s="17"/>
      <c r="C23" s="17"/>
      <c r="D23" s="21"/>
      <c r="E23" s="17"/>
      <c r="F23" s="17"/>
      <c r="G23" s="37" t="str">
        <f t="shared" si="0"/>
        <v/>
      </c>
      <c r="H23" s="17"/>
      <c r="I23" s="17" t="str">
        <f t="shared" ca="1" si="1"/>
        <v/>
      </c>
      <c r="J23" s="36"/>
      <c r="K23" s="17"/>
    </row>
    <row r="24" spans="1:11" x14ac:dyDescent="0.3">
      <c r="A24" s="17">
        <v>14</v>
      </c>
      <c r="B24" s="17"/>
      <c r="C24" s="17"/>
      <c r="D24" s="21"/>
      <c r="E24" s="17"/>
      <c r="F24" s="17"/>
      <c r="G24" s="37" t="str">
        <f t="shared" si="0"/>
        <v/>
      </c>
      <c r="H24" s="17"/>
      <c r="I24" s="17" t="str">
        <f t="shared" ca="1" si="1"/>
        <v/>
      </c>
      <c r="J24" s="36"/>
      <c r="K24" s="17"/>
    </row>
    <row r="25" spans="1:11" x14ac:dyDescent="0.3">
      <c r="A25" s="17">
        <v>15</v>
      </c>
      <c r="B25" s="17"/>
      <c r="C25" s="17"/>
      <c r="D25" s="21"/>
      <c r="E25" s="17"/>
      <c r="F25" s="17"/>
      <c r="G25" s="37" t="str">
        <f t="shared" si="0"/>
        <v/>
      </c>
      <c r="H25" s="17"/>
      <c r="I25" s="17" t="str">
        <f t="shared" ca="1" si="1"/>
        <v/>
      </c>
      <c r="J25" s="36"/>
      <c r="K25" s="17"/>
    </row>
    <row r="26" spans="1:11" x14ac:dyDescent="0.3">
      <c r="A26" s="17">
        <v>16</v>
      </c>
      <c r="B26" s="17"/>
      <c r="C26" s="17"/>
      <c r="D26" s="21"/>
      <c r="E26" s="17"/>
      <c r="F26" s="17"/>
      <c r="G26" s="37" t="str">
        <f t="shared" si="0"/>
        <v/>
      </c>
      <c r="H26" s="17"/>
      <c r="I26" s="17" t="str">
        <f t="shared" ca="1" si="1"/>
        <v/>
      </c>
      <c r="J26" s="36"/>
      <c r="K26" s="17"/>
    </row>
    <row r="27" spans="1:11" x14ac:dyDescent="0.3">
      <c r="A27" s="17">
        <v>17</v>
      </c>
      <c r="B27" s="17"/>
      <c r="C27" s="17"/>
      <c r="D27" s="21"/>
      <c r="E27" s="17"/>
      <c r="F27" s="17"/>
      <c r="G27" s="37" t="str">
        <f t="shared" si="0"/>
        <v/>
      </c>
      <c r="H27" s="17"/>
      <c r="I27" s="17" t="str">
        <f t="shared" ca="1" si="1"/>
        <v/>
      </c>
      <c r="J27" s="36"/>
      <c r="K27" s="17"/>
    </row>
    <row r="28" spans="1:11" x14ac:dyDescent="0.3">
      <c r="A28" s="17">
        <v>18</v>
      </c>
      <c r="B28" s="17"/>
      <c r="C28" s="17"/>
      <c r="D28" s="21"/>
      <c r="E28" s="17"/>
      <c r="F28" s="17"/>
      <c r="G28" s="37" t="str">
        <f t="shared" si="0"/>
        <v/>
      </c>
      <c r="H28" s="17"/>
      <c r="I28" s="17" t="str">
        <f t="shared" ca="1" si="1"/>
        <v/>
      </c>
      <c r="J28" s="36"/>
      <c r="K28" s="17"/>
    </row>
    <row r="29" spans="1:11" x14ac:dyDescent="0.3">
      <c r="A29" s="17">
        <v>19</v>
      </c>
      <c r="B29" s="17"/>
      <c r="C29" s="17"/>
      <c r="D29" s="21"/>
      <c r="E29" s="17"/>
      <c r="F29" s="17"/>
      <c r="G29" s="37" t="str">
        <f t="shared" si="0"/>
        <v/>
      </c>
      <c r="H29" s="17"/>
      <c r="I29" s="17" t="str">
        <f t="shared" ca="1" si="1"/>
        <v/>
      </c>
      <c r="J29" s="36"/>
      <c r="K29" s="17"/>
    </row>
    <row r="30" spans="1:11" x14ac:dyDescent="0.3">
      <c r="A30" s="17">
        <v>20</v>
      </c>
      <c r="B30" s="17"/>
      <c r="C30" s="17"/>
      <c r="D30" s="21"/>
      <c r="E30" s="17"/>
      <c r="F30" s="17"/>
      <c r="G30" s="37" t="str">
        <f t="shared" si="0"/>
        <v/>
      </c>
      <c r="H30" s="17"/>
      <c r="I30" s="17" t="str">
        <f t="shared" ca="1" si="1"/>
        <v/>
      </c>
      <c r="J30" s="36"/>
      <c r="K30" s="17"/>
    </row>
    <row r="31" spans="1:11" x14ac:dyDescent="0.3">
      <c r="A31" s="17">
        <v>21</v>
      </c>
      <c r="B31" s="17"/>
      <c r="C31" s="17"/>
      <c r="D31" s="21"/>
      <c r="E31" s="17"/>
      <c r="F31" s="17"/>
      <c r="G31" s="37" t="str">
        <f t="shared" si="0"/>
        <v/>
      </c>
      <c r="H31" s="17"/>
      <c r="I31" s="17" t="str">
        <f t="shared" ca="1" si="1"/>
        <v/>
      </c>
      <c r="J31" s="36"/>
      <c r="K31" s="17"/>
    </row>
    <row r="32" spans="1:11" x14ac:dyDescent="0.3">
      <c r="A32" s="17">
        <v>22</v>
      </c>
      <c r="B32" s="17"/>
      <c r="C32" s="17"/>
      <c r="D32" s="21"/>
      <c r="E32" s="17"/>
      <c r="F32" s="17"/>
      <c r="G32" s="37" t="str">
        <f t="shared" si="0"/>
        <v/>
      </c>
      <c r="H32" s="17"/>
      <c r="I32" s="17" t="str">
        <f t="shared" ca="1" si="1"/>
        <v/>
      </c>
      <c r="J32" s="36"/>
      <c r="K32" s="17"/>
    </row>
    <row r="33" spans="1:11" x14ac:dyDescent="0.3">
      <c r="A33" s="17">
        <v>23</v>
      </c>
      <c r="B33" s="17"/>
      <c r="C33" s="17"/>
      <c r="D33" s="21"/>
      <c r="E33" s="17"/>
      <c r="F33" s="17"/>
      <c r="G33" s="37" t="str">
        <f t="shared" si="0"/>
        <v/>
      </c>
      <c r="H33" s="17"/>
      <c r="I33" s="17" t="str">
        <f t="shared" ca="1" si="1"/>
        <v/>
      </c>
      <c r="J33" s="36"/>
      <c r="K33" s="17"/>
    </row>
    <row r="34" spans="1:11" x14ac:dyDescent="0.3">
      <c r="A34" s="17">
        <v>24</v>
      </c>
      <c r="B34" s="17"/>
      <c r="C34" s="17"/>
      <c r="D34" s="21"/>
      <c r="E34" s="17"/>
      <c r="F34" s="17"/>
      <c r="G34" s="37" t="str">
        <f t="shared" si="0"/>
        <v/>
      </c>
      <c r="H34" s="17"/>
      <c r="I34" s="17" t="str">
        <f t="shared" ca="1" si="1"/>
        <v/>
      </c>
      <c r="J34" s="36"/>
      <c r="K34" s="17"/>
    </row>
    <row r="35" spans="1:11" x14ac:dyDescent="0.3">
      <c r="A35" s="17">
        <v>25</v>
      </c>
      <c r="B35" s="17"/>
      <c r="C35" s="17"/>
      <c r="D35" s="21"/>
      <c r="E35" s="17"/>
      <c r="F35" s="17"/>
      <c r="G35" s="37" t="str">
        <f t="shared" si="0"/>
        <v/>
      </c>
      <c r="H35" s="17"/>
      <c r="I35" s="17" t="str">
        <f t="shared" ca="1" si="1"/>
        <v/>
      </c>
      <c r="J35" s="36"/>
      <c r="K35" s="17"/>
    </row>
    <row r="36" spans="1:11" x14ac:dyDescent="0.3">
      <c r="A36" s="17">
        <v>26</v>
      </c>
      <c r="B36" s="17"/>
      <c r="C36" s="17"/>
      <c r="D36" s="21"/>
      <c r="E36" s="17"/>
      <c r="F36" s="17"/>
      <c r="G36" s="37" t="str">
        <f t="shared" si="0"/>
        <v/>
      </c>
      <c r="H36" s="17"/>
      <c r="I36" s="17" t="str">
        <f t="shared" ca="1" si="1"/>
        <v/>
      </c>
      <c r="J36" s="36"/>
      <c r="K36" s="17"/>
    </row>
    <row r="37" spans="1:11" x14ac:dyDescent="0.3">
      <c r="A37" s="17">
        <v>27</v>
      </c>
      <c r="B37" s="17"/>
      <c r="C37" s="17"/>
      <c r="D37" s="21"/>
      <c r="E37" s="17"/>
      <c r="F37" s="17"/>
      <c r="G37" s="37" t="str">
        <f t="shared" si="0"/>
        <v/>
      </c>
      <c r="H37" s="17"/>
      <c r="I37" s="17" t="str">
        <f t="shared" ca="1" si="1"/>
        <v/>
      </c>
      <c r="J37" s="36"/>
      <c r="K37" s="17"/>
    </row>
    <row r="38" spans="1:11" x14ac:dyDescent="0.3">
      <c r="A38" s="17">
        <v>28</v>
      </c>
      <c r="B38" s="17"/>
      <c r="C38" s="17"/>
      <c r="D38" s="21"/>
      <c r="E38" s="17"/>
      <c r="F38" s="17"/>
      <c r="G38" s="37" t="str">
        <f t="shared" si="0"/>
        <v/>
      </c>
      <c r="H38" s="17"/>
      <c r="I38" s="17" t="str">
        <f t="shared" ca="1" si="1"/>
        <v/>
      </c>
      <c r="J38" s="36"/>
      <c r="K38" s="17"/>
    </row>
    <row r="39" spans="1:11" x14ac:dyDescent="0.3">
      <c r="A39" s="17">
        <v>29</v>
      </c>
      <c r="B39" s="17"/>
      <c r="C39" s="17"/>
      <c r="D39" s="21"/>
      <c r="E39" s="17"/>
      <c r="F39" s="17"/>
      <c r="G39" s="37" t="str">
        <f t="shared" si="0"/>
        <v/>
      </c>
      <c r="H39" s="17"/>
      <c r="I39" s="17" t="str">
        <f t="shared" ca="1" si="1"/>
        <v/>
      </c>
      <c r="J39" s="36"/>
      <c r="K39" s="17"/>
    </row>
    <row r="40" spans="1:11" x14ac:dyDescent="0.3">
      <c r="A40" s="17">
        <v>30</v>
      </c>
      <c r="B40" s="17"/>
      <c r="C40" s="17"/>
      <c r="D40" s="21"/>
      <c r="E40" s="17"/>
      <c r="F40" s="17"/>
      <c r="G40" s="37" t="str">
        <f t="shared" si="0"/>
        <v/>
      </c>
      <c r="H40" s="17"/>
      <c r="I40" s="17" t="str">
        <f t="shared" ca="1" si="1"/>
        <v/>
      </c>
      <c r="J40" s="36"/>
      <c r="K40" s="17"/>
    </row>
    <row r="41" spans="1:11" x14ac:dyDescent="0.3">
      <c r="A41" s="17">
        <v>31</v>
      </c>
      <c r="B41" s="17"/>
      <c r="C41" s="17"/>
      <c r="D41" s="21"/>
      <c r="E41" s="17"/>
      <c r="F41" s="17"/>
      <c r="G41" s="37" t="str">
        <f t="shared" si="0"/>
        <v/>
      </c>
      <c r="H41" s="17"/>
      <c r="I41" s="17" t="str">
        <f t="shared" ca="1" si="1"/>
        <v/>
      </c>
      <c r="J41" s="36"/>
      <c r="K41" s="17"/>
    </row>
    <row r="42" spans="1:11" x14ac:dyDescent="0.3">
      <c r="A42" s="17">
        <v>32</v>
      </c>
      <c r="B42" s="17"/>
      <c r="C42" s="17"/>
      <c r="D42" s="21"/>
      <c r="E42" s="17"/>
      <c r="F42" s="17"/>
      <c r="G42" s="37" t="str">
        <f t="shared" si="0"/>
        <v/>
      </c>
      <c r="H42" s="17"/>
      <c r="I42" s="17" t="str">
        <f t="shared" ca="1" si="1"/>
        <v/>
      </c>
      <c r="J42" s="36"/>
      <c r="K42" s="17"/>
    </row>
    <row r="43" spans="1:11" x14ac:dyDescent="0.3">
      <c r="A43" s="17">
        <v>33</v>
      </c>
      <c r="B43" s="17"/>
      <c r="C43" s="17"/>
      <c r="D43" s="21"/>
      <c r="E43" s="17"/>
      <c r="F43" s="17"/>
      <c r="G43" s="37" t="str">
        <f t="shared" si="0"/>
        <v/>
      </c>
      <c r="H43" s="17"/>
      <c r="I43" s="17" t="str">
        <f t="shared" ca="1" si="1"/>
        <v/>
      </c>
      <c r="J43" s="36"/>
      <c r="K43" s="17"/>
    </row>
    <row r="44" spans="1:11" x14ac:dyDescent="0.3">
      <c r="A44" s="17">
        <v>34</v>
      </c>
      <c r="B44" s="17"/>
      <c r="C44" s="17"/>
      <c r="D44" s="21"/>
      <c r="E44" s="17"/>
      <c r="F44" s="17"/>
      <c r="G44" s="37" t="str">
        <f t="shared" si="0"/>
        <v/>
      </c>
      <c r="H44" s="17"/>
      <c r="I44" s="17" t="str">
        <f t="shared" ca="1" si="1"/>
        <v/>
      </c>
      <c r="J44" s="36"/>
      <c r="K44" s="17"/>
    </row>
    <row r="45" spans="1:11" x14ac:dyDescent="0.3">
      <c r="A45" s="17">
        <v>35</v>
      </c>
      <c r="B45" s="17"/>
      <c r="C45" s="17"/>
      <c r="D45" s="21"/>
      <c r="E45" s="17"/>
      <c r="F45" s="17"/>
      <c r="G45" s="37" t="str">
        <f t="shared" si="0"/>
        <v/>
      </c>
      <c r="H45" s="17"/>
      <c r="I45" s="17" t="str">
        <f t="shared" ca="1" si="1"/>
        <v/>
      </c>
      <c r="J45" s="36"/>
      <c r="K45" s="17"/>
    </row>
    <row r="46" spans="1:11" x14ac:dyDescent="0.3">
      <c r="A46" s="17">
        <v>36</v>
      </c>
      <c r="B46" s="17"/>
      <c r="C46" s="17"/>
      <c r="D46" s="21"/>
      <c r="E46" s="17"/>
      <c r="F46" s="17"/>
      <c r="G46" s="37" t="str">
        <f t="shared" si="0"/>
        <v/>
      </c>
      <c r="H46" s="17"/>
      <c r="I46" s="17" t="str">
        <f t="shared" ca="1" si="1"/>
        <v/>
      </c>
      <c r="J46" s="36"/>
      <c r="K46" s="17"/>
    </row>
    <row r="47" spans="1:11" x14ac:dyDescent="0.3">
      <c r="A47" s="17">
        <v>37</v>
      </c>
      <c r="B47" s="17"/>
      <c r="C47" s="17"/>
      <c r="D47" s="21"/>
      <c r="E47" s="17"/>
      <c r="F47" s="17"/>
      <c r="G47" s="37" t="str">
        <f t="shared" si="0"/>
        <v/>
      </c>
      <c r="H47" s="17"/>
      <c r="I47" s="17" t="str">
        <f t="shared" ca="1" si="1"/>
        <v/>
      </c>
      <c r="J47" s="36"/>
      <c r="K47" s="17"/>
    </row>
    <row r="48" spans="1:11" x14ac:dyDescent="0.3">
      <c r="A48" s="17">
        <v>38</v>
      </c>
      <c r="B48" s="17"/>
      <c r="C48" s="17"/>
      <c r="D48" s="21"/>
      <c r="E48" s="17"/>
      <c r="F48" s="17"/>
      <c r="G48" s="37" t="str">
        <f t="shared" si="0"/>
        <v/>
      </c>
      <c r="H48" s="17"/>
      <c r="I48" s="17" t="str">
        <f t="shared" ca="1" si="1"/>
        <v/>
      </c>
      <c r="J48" s="36"/>
      <c r="K48" s="17"/>
    </row>
    <row r="49" spans="1:11" x14ac:dyDescent="0.3">
      <c r="A49" s="17">
        <v>39</v>
      </c>
      <c r="B49" s="17"/>
      <c r="C49" s="17"/>
      <c r="D49" s="21"/>
      <c r="E49" s="17"/>
      <c r="F49" s="17"/>
      <c r="G49" s="37" t="str">
        <f t="shared" si="0"/>
        <v/>
      </c>
      <c r="H49" s="17"/>
      <c r="I49" s="17" t="str">
        <f t="shared" ca="1" si="1"/>
        <v/>
      </c>
      <c r="J49" s="36"/>
      <c r="K49" s="17"/>
    </row>
    <row r="50" spans="1:11" x14ac:dyDescent="0.3">
      <c r="A50" s="17">
        <v>40</v>
      </c>
      <c r="B50" s="17"/>
      <c r="C50" s="17"/>
      <c r="D50" s="21"/>
      <c r="E50" s="17"/>
      <c r="F50" s="17"/>
      <c r="G50" s="37" t="str">
        <f t="shared" si="0"/>
        <v/>
      </c>
      <c r="H50" s="17"/>
      <c r="I50" s="17" t="str">
        <f t="shared" ca="1" si="1"/>
        <v/>
      </c>
      <c r="J50" s="36"/>
      <c r="K50" s="17"/>
    </row>
  </sheetData>
  <mergeCells count="4">
    <mergeCell ref="A1:C1"/>
    <mergeCell ref="A2:C2"/>
    <mergeCell ref="A3:C3"/>
    <mergeCell ref="A4:C4"/>
  </mergeCells>
  <dataValidations count="1">
    <dataValidation type="list" allowBlank="1" showInputMessage="1" showErrorMessage="1" errorTitle="خطأ" error="الرجاء اضافة التصنيف قي القائمة الرئيسية أولاً قبل اختياره هنـا" sqref="C11:C50" xr:uid="{B0E5E6D0-E963-4AE5-8137-BF7C6338CB51}">
      <formula1>$V$3:$V$9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الرئيسية</vt:lpstr>
      <vt:lpstr>دليل الحسابات</vt:lpstr>
      <vt:lpstr>ارصدة افتتاحية</vt:lpstr>
      <vt:lpstr>1</vt:lpstr>
      <vt:lpstr>2-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شهر تسويات</vt:lpstr>
      <vt:lpstr>دفتر الاستاذ العام</vt:lpstr>
      <vt:lpstr>ميزان المراجعة</vt:lpstr>
      <vt:lpstr>تحليل العملاء</vt:lpstr>
      <vt:lpstr>تحليل الموردين</vt:lpstr>
      <vt:lpstr>مصرفات الشركة</vt:lpstr>
      <vt:lpstr>تحليل الإيرادات</vt:lpstr>
      <vt:lpstr>الإهلاكات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Malk-Maryam</dc:creator>
  <cp:lastModifiedBy>LENOVO</cp:lastModifiedBy>
  <dcterms:created xsi:type="dcterms:W3CDTF">2020-04-13T10:38:04Z</dcterms:created>
  <dcterms:modified xsi:type="dcterms:W3CDTF">2025-05-08T13:38:29Z</dcterms:modified>
</cp:coreProperties>
</file>